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dita\Desktop\DARBS\Demontāža - Grāvējs\Būvniecības iepirkums\"/>
    </mc:Choice>
  </mc:AlternateContent>
  <xr:revisionPtr revIDLastSave="0" documentId="13_ncr:1_{778D69F2-03F2-43BC-98DF-B3C818ECCF72}" xr6:coauthVersionLast="47" xr6:coauthVersionMax="47" xr10:uidLastSave="{00000000-0000-0000-0000-000000000000}"/>
  <bookViews>
    <workbookView xWindow="-105" yWindow="0" windowWidth="26010" windowHeight="20985" tabRatio="948" xr2:uid="{00000000-000D-0000-FFFF-FFFF00000000}"/>
  </bookViews>
  <sheets>
    <sheet name="Paredz.kopt." sheetId="126" r:id="rId1"/>
    <sheet name="Buvn.kopt." sheetId="119" r:id="rId2"/>
    <sheet name="Kops.1" sheetId="74" r:id="rId3"/>
    <sheet name="1.1. DOP" sheetId="110" r:id="rId4"/>
    <sheet name="1.2.TS-CD" sheetId="124" r:id="rId5"/>
    <sheet name="1.3. ELT" sheetId="125" r:id="rId6"/>
    <sheet name="1.4. LKT" sheetId="120" r:id="rId7"/>
  </sheets>
  <externalReferences>
    <externalReference r:id="rId8"/>
    <externalReference r:id="rId9"/>
  </externalReferences>
  <definedNames>
    <definedName name="_xlnm._FilterDatabase" localSheetId="3" hidden="1">'1.1. DOP'!$A$15:$S$22</definedName>
    <definedName name="_xlnm._FilterDatabase" localSheetId="4" hidden="1">'1.2.TS-CD'!$A$19:$S$47</definedName>
    <definedName name="_xlnm._FilterDatabase" localSheetId="6" hidden="1">'1.4. LKT'!$A$15:$S$111</definedName>
    <definedName name="likme">[1]Kops.1!$L$26</definedName>
    <definedName name="_xlnm.Print_Area" localSheetId="3">'1.1. DOP'!$A$1:$P$27</definedName>
    <definedName name="_xlnm.Print_Area" localSheetId="4">'1.2.TS-CD'!$A$1:$P$53</definedName>
    <definedName name="_xlnm.Print_Area" localSheetId="5">'1.3. ELT'!$A$1:$P$81</definedName>
    <definedName name="_xlnm.Print_Area" localSheetId="6">'1.4. LKT'!$A$1:$P$115</definedName>
    <definedName name="_xlnm.Print_Area" localSheetId="1">'Buvn.kopt.'!$A$1:$C$19</definedName>
    <definedName name="_xlnm.Print_Area" localSheetId="2">Kops.1!$A$1:$I$31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26" l="1"/>
  <c r="C18" i="126"/>
  <c r="F18" i="74"/>
  <c r="E18" i="74"/>
  <c r="O9" i="125"/>
  <c r="O9" i="110"/>
  <c r="A11" i="126"/>
  <c r="A10" i="126"/>
  <c r="A9" i="126"/>
  <c r="B16" i="126"/>
  <c r="E15" i="124"/>
  <c r="E16" i="124"/>
  <c r="E17" i="124" s="1"/>
  <c r="O18" i="110"/>
  <c r="N18" i="110"/>
  <c r="L18" i="110"/>
  <c r="H18" i="110"/>
  <c r="K18" i="110" s="1"/>
  <c r="O17" i="110"/>
  <c r="N17" i="110"/>
  <c r="L17" i="110"/>
  <c r="H17" i="110"/>
  <c r="M17" i="110" s="1"/>
  <c r="O16" i="110"/>
  <c r="N16" i="110"/>
  <c r="L16" i="110"/>
  <c r="H16" i="110"/>
  <c r="M16" i="110" s="1"/>
  <c r="O102" i="120"/>
  <c r="N102" i="120"/>
  <c r="L102" i="120"/>
  <c r="H102" i="120"/>
  <c r="K102" i="120" s="1"/>
  <c r="O92" i="120"/>
  <c r="N92" i="120"/>
  <c r="L92" i="120"/>
  <c r="H92" i="120"/>
  <c r="K92" i="120" s="1"/>
  <c r="O87" i="120"/>
  <c r="N87" i="120"/>
  <c r="L87" i="120"/>
  <c r="H87" i="120"/>
  <c r="K87" i="120" s="1"/>
  <c r="O85" i="120"/>
  <c r="N85" i="120"/>
  <c r="L85" i="120"/>
  <c r="H85" i="120"/>
  <c r="K85" i="120" s="1"/>
  <c r="O80" i="120"/>
  <c r="N80" i="120"/>
  <c r="L80" i="120"/>
  <c r="H80" i="120"/>
  <c r="M80" i="120" s="1"/>
  <c r="P80" i="120" s="1"/>
  <c r="O79" i="120"/>
  <c r="N79" i="120"/>
  <c r="L79" i="120"/>
  <c r="H79" i="120"/>
  <c r="K79" i="120" s="1"/>
  <c r="O76" i="120"/>
  <c r="N76" i="120"/>
  <c r="L76" i="120"/>
  <c r="H76" i="120"/>
  <c r="M76" i="120" s="1"/>
  <c r="O73" i="120"/>
  <c r="N73" i="120"/>
  <c r="L73" i="120"/>
  <c r="H73" i="120"/>
  <c r="K73" i="120" s="1"/>
  <c r="O71" i="120"/>
  <c r="N71" i="120"/>
  <c r="L71" i="120"/>
  <c r="H71" i="120"/>
  <c r="M71" i="120" s="1"/>
  <c r="O67" i="120"/>
  <c r="N67" i="120"/>
  <c r="L67" i="120"/>
  <c r="H67" i="120"/>
  <c r="M67" i="120" s="1"/>
  <c r="O66" i="120"/>
  <c r="N66" i="120"/>
  <c r="L66" i="120"/>
  <c r="H66" i="120"/>
  <c r="M66" i="120" s="1"/>
  <c r="O65" i="120"/>
  <c r="N65" i="120"/>
  <c r="L65" i="120"/>
  <c r="H65" i="120"/>
  <c r="K65" i="120" s="1"/>
  <c r="O29" i="125"/>
  <c r="N29" i="125"/>
  <c r="L29" i="125"/>
  <c r="H29" i="125"/>
  <c r="K29" i="125" s="1"/>
  <c r="P17" i="110" l="1"/>
  <c r="M18" i="110"/>
  <c r="P18" i="110" s="1"/>
  <c r="P16" i="110"/>
  <c r="K17" i="110"/>
  <c r="K16" i="110"/>
  <c r="M102" i="120"/>
  <c r="P102" i="120" s="1"/>
  <c r="M92" i="120"/>
  <c r="P92" i="120" s="1"/>
  <c r="M87" i="120"/>
  <c r="P87" i="120" s="1"/>
  <c r="M85" i="120"/>
  <c r="P85" i="120" s="1"/>
  <c r="M79" i="120"/>
  <c r="P79" i="120" s="1"/>
  <c r="K80" i="120"/>
  <c r="M73" i="120"/>
  <c r="P73" i="120" s="1"/>
  <c r="P76" i="120"/>
  <c r="P71" i="120"/>
  <c r="K76" i="120"/>
  <c r="P67" i="120"/>
  <c r="P66" i="120"/>
  <c r="K71" i="120"/>
  <c r="K67" i="120"/>
  <c r="K66" i="120"/>
  <c r="M65" i="120"/>
  <c r="P65" i="120" s="1"/>
  <c r="M29" i="125"/>
  <c r="P29" i="125" s="1"/>
  <c r="O109" i="120" l="1"/>
  <c r="N109" i="120"/>
  <c r="L109" i="120"/>
  <c r="H109" i="120"/>
  <c r="M109" i="120" s="1"/>
  <c r="O108" i="120"/>
  <c r="N108" i="120"/>
  <c r="L108" i="120"/>
  <c r="H108" i="120"/>
  <c r="K108" i="120" s="1"/>
  <c r="O107" i="120"/>
  <c r="N107" i="120"/>
  <c r="L107" i="120"/>
  <c r="H107" i="120"/>
  <c r="K107" i="120" s="1"/>
  <c r="O105" i="120"/>
  <c r="N105" i="120"/>
  <c r="L105" i="120"/>
  <c r="H105" i="120"/>
  <c r="M105" i="120" s="1"/>
  <c r="O104" i="120"/>
  <c r="N104" i="120"/>
  <c r="L104" i="120"/>
  <c r="H104" i="120"/>
  <c r="M104" i="120" s="1"/>
  <c r="P104" i="120" s="1"/>
  <c r="O101" i="120"/>
  <c r="N101" i="120"/>
  <c r="L101" i="120"/>
  <c r="H101" i="120"/>
  <c r="M101" i="120" s="1"/>
  <c r="O99" i="120"/>
  <c r="N99" i="120"/>
  <c r="L99" i="120"/>
  <c r="H99" i="120"/>
  <c r="K99" i="120" s="1"/>
  <c r="O98" i="120"/>
  <c r="N98" i="120"/>
  <c r="L98" i="120"/>
  <c r="H98" i="120"/>
  <c r="M98" i="120" s="1"/>
  <c r="O97" i="120"/>
  <c r="N97" i="120"/>
  <c r="L97" i="120"/>
  <c r="H97" i="120"/>
  <c r="M97" i="120" s="1"/>
  <c r="O55" i="125"/>
  <c r="N55" i="125"/>
  <c r="L55" i="125"/>
  <c r="H55" i="125"/>
  <c r="M55" i="125" s="1"/>
  <c r="O54" i="125"/>
  <c r="N54" i="125"/>
  <c r="L54" i="125"/>
  <c r="H54" i="125"/>
  <c r="K54" i="125" s="1"/>
  <c r="O53" i="125"/>
  <c r="N53" i="125"/>
  <c r="L53" i="125"/>
  <c r="H53" i="125"/>
  <c r="M53" i="125" s="1"/>
  <c r="O52" i="125"/>
  <c r="N52" i="125"/>
  <c r="L52" i="125"/>
  <c r="H52" i="125"/>
  <c r="M52" i="125" s="1"/>
  <c r="O51" i="125"/>
  <c r="N51" i="125"/>
  <c r="L51" i="125"/>
  <c r="H51" i="125"/>
  <c r="M51" i="125" s="1"/>
  <c r="O50" i="125"/>
  <c r="N50" i="125"/>
  <c r="L50" i="125"/>
  <c r="H50" i="125"/>
  <c r="K50" i="125" s="1"/>
  <c r="O49" i="125"/>
  <c r="N49" i="125"/>
  <c r="L49" i="125"/>
  <c r="H49" i="125"/>
  <c r="M49" i="125" s="1"/>
  <c r="O48" i="125"/>
  <c r="N48" i="125"/>
  <c r="L48" i="125"/>
  <c r="H48" i="125"/>
  <c r="M48" i="125" s="1"/>
  <c r="O47" i="125"/>
  <c r="N47" i="125"/>
  <c r="L47" i="125"/>
  <c r="H47" i="125"/>
  <c r="M47" i="125" s="1"/>
  <c r="O46" i="125"/>
  <c r="N46" i="125"/>
  <c r="L46" i="125"/>
  <c r="H46" i="125"/>
  <c r="M46" i="125" s="1"/>
  <c r="O45" i="125"/>
  <c r="N45" i="125"/>
  <c r="L45" i="125"/>
  <c r="H45" i="125"/>
  <c r="M45" i="125" s="1"/>
  <c r="O44" i="125"/>
  <c r="N44" i="125"/>
  <c r="L44" i="125"/>
  <c r="H44" i="125"/>
  <c r="M44" i="125" s="1"/>
  <c r="O43" i="125"/>
  <c r="N43" i="125"/>
  <c r="L43" i="125"/>
  <c r="H43" i="125"/>
  <c r="K43" i="125" s="1"/>
  <c r="O42" i="125"/>
  <c r="N42" i="125"/>
  <c r="L42" i="125"/>
  <c r="H42" i="125"/>
  <c r="K42" i="125" s="1"/>
  <c r="O41" i="125"/>
  <c r="N41" i="125"/>
  <c r="L41" i="125"/>
  <c r="H41" i="125"/>
  <c r="M41" i="125" s="1"/>
  <c r="O40" i="125"/>
  <c r="N40" i="125"/>
  <c r="L40" i="125"/>
  <c r="H40" i="125"/>
  <c r="K40" i="125" s="1"/>
  <c r="O37" i="125"/>
  <c r="N37" i="125"/>
  <c r="L37" i="125"/>
  <c r="H37" i="125"/>
  <c r="M37" i="125" s="1"/>
  <c r="O36" i="125"/>
  <c r="N36" i="125"/>
  <c r="L36" i="125"/>
  <c r="H36" i="125"/>
  <c r="M36" i="125" s="1"/>
  <c r="O35" i="125"/>
  <c r="N35" i="125"/>
  <c r="L35" i="125"/>
  <c r="H35" i="125"/>
  <c r="M35" i="125" s="1"/>
  <c r="O34" i="125"/>
  <c r="N34" i="125"/>
  <c r="L34" i="125"/>
  <c r="H34" i="125"/>
  <c r="K34" i="125" s="1"/>
  <c r="O33" i="125"/>
  <c r="N33" i="125"/>
  <c r="L33" i="125"/>
  <c r="H33" i="125"/>
  <c r="M33" i="125" s="1"/>
  <c r="O32" i="125"/>
  <c r="N32" i="125"/>
  <c r="L32" i="125"/>
  <c r="H32" i="125"/>
  <c r="M32" i="125" s="1"/>
  <c r="O31" i="125"/>
  <c r="N31" i="125"/>
  <c r="L31" i="125"/>
  <c r="H31" i="125"/>
  <c r="K31" i="125" s="1"/>
  <c r="O30" i="125"/>
  <c r="N30" i="125"/>
  <c r="L30" i="125"/>
  <c r="H30" i="125"/>
  <c r="K30" i="125" s="1"/>
  <c r="O28" i="125"/>
  <c r="N28" i="125"/>
  <c r="L28" i="125"/>
  <c r="H28" i="125"/>
  <c r="M28" i="125" s="1"/>
  <c r="O27" i="125"/>
  <c r="N27" i="125"/>
  <c r="L27" i="125"/>
  <c r="H27" i="125"/>
  <c r="K27" i="125" s="1"/>
  <c r="O25" i="125"/>
  <c r="N25" i="125"/>
  <c r="L25" i="125"/>
  <c r="H25" i="125"/>
  <c r="M25" i="125" s="1"/>
  <c r="O24" i="125"/>
  <c r="N24" i="125"/>
  <c r="L24" i="125"/>
  <c r="H24" i="125"/>
  <c r="M24" i="125" s="1"/>
  <c r="O23" i="125"/>
  <c r="N23" i="125"/>
  <c r="L23" i="125"/>
  <c r="H23" i="125"/>
  <c r="K23" i="125" s="1"/>
  <c r="O22" i="125"/>
  <c r="N22" i="125"/>
  <c r="L22" i="125"/>
  <c r="H22" i="125"/>
  <c r="K22" i="125" s="1"/>
  <c r="O21" i="125"/>
  <c r="N21" i="125"/>
  <c r="L21" i="125"/>
  <c r="H21" i="125"/>
  <c r="K21" i="125" s="1"/>
  <c r="O20" i="125"/>
  <c r="N20" i="125"/>
  <c r="L20" i="125"/>
  <c r="H20" i="125"/>
  <c r="M20" i="125" s="1"/>
  <c r="O19" i="125"/>
  <c r="N19" i="125"/>
  <c r="L19" i="125"/>
  <c r="H19" i="125"/>
  <c r="M19" i="125" s="1"/>
  <c r="O18" i="125"/>
  <c r="N18" i="125"/>
  <c r="L18" i="125"/>
  <c r="H18" i="125"/>
  <c r="K18" i="125" s="1"/>
  <c r="O17" i="125"/>
  <c r="N17" i="125"/>
  <c r="L17" i="125"/>
  <c r="H17" i="125"/>
  <c r="K17" i="125" s="1"/>
  <c r="O16" i="125"/>
  <c r="N16" i="125"/>
  <c r="L16" i="125"/>
  <c r="H16" i="125"/>
  <c r="M16" i="125" s="1"/>
  <c r="P105" i="120" l="1"/>
  <c r="P109" i="120"/>
  <c r="P97" i="120"/>
  <c r="M108" i="120"/>
  <c r="P108" i="120" s="1"/>
  <c r="K109" i="120"/>
  <c r="P101" i="120"/>
  <c r="M107" i="120"/>
  <c r="P107" i="120" s="1"/>
  <c r="K104" i="120"/>
  <c r="K105" i="120"/>
  <c r="K101" i="120"/>
  <c r="P98" i="120"/>
  <c r="M99" i="120"/>
  <c r="P99" i="120" s="1"/>
  <c r="K97" i="120"/>
  <c r="K98" i="120"/>
  <c r="P48" i="125"/>
  <c r="P45" i="125"/>
  <c r="P44" i="125"/>
  <c r="P33" i="125"/>
  <c r="P49" i="125"/>
  <c r="P55" i="125"/>
  <c r="P36" i="125"/>
  <c r="P52" i="125"/>
  <c r="P47" i="125"/>
  <c r="M42" i="125"/>
  <c r="P42" i="125" s="1"/>
  <c r="P41" i="125"/>
  <c r="K52" i="125"/>
  <c r="M50" i="125"/>
  <c r="P50" i="125" s="1"/>
  <c r="K48" i="125"/>
  <c r="K44" i="125"/>
  <c r="P53" i="125"/>
  <c r="P46" i="125"/>
  <c r="P51" i="125"/>
  <c r="K47" i="125"/>
  <c r="P16" i="125"/>
  <c r="P19" i="125"/>
  <c r="P35" i="125"/>
  <c r="P37" i="125"/>
  <c r="K51" i="125"/>
  <c r="P28" i="125"/>
  <c r="M40" i="125"/>
  <c r="P40" i="125" s="1"/>
  <c r="K41" i="125"/>
  <c r="M54" i="125"/>
  <c r="P54" i="125" s="1"/>
  <c r="K49" i="125"/>
  <c r="M43" i="125"/>
  <c r="P43" i="125" s="1"/>
  <c r="K45" i="125"/>
  <c r="K53" i="125"/>
  <c r="M30" i="125"/>
  <c r="P30" i="125" s="1"/>
  <c r="K46" i="125"/>
  <c r="K55" i="125"/>
  <c r="K37" i="125"/>
  <c r="M23" i="125"/>
  <c r="P23" i="125" s="1"/>
  <c r="M34" i="125"/>
  <c r="P34" i="125" s="1"/>
  <c r="P25" i="125"/>
  <c r="P32" i="125"/>
  <c r="M27" i="125"/>
  <c r="P27" i="125" s="1"/>
  <c r="M18" i="125"/>
  <c r="P18" i="125" s="1"/>
  <c r="K36" i="125"/>
  <c r="P20" i="125"/>
  <c r="M17" i="125"/>
  <c r="P17" i="125" s="1"/>
  <c r="M22" i="125"/>
  <c r="P22" i="125" s="1"/>
  <c r="M31" i="125"/>
  <c r="P31" i="125" s="1"/>
  <c r="K25" i="125"/>
  <c r="P24" i="125"/>
  <c r="K33" i="125"/>
  <c r="K16" i="125"/>
  <c r="K28" i="125"/>
  <c r="M21" i="125"/>
  <c r="P21" i="125" s="1"/>
  <c r="K35" i="125"/>
  <c r="K24" i="125"/>
  <c r="K19" i="125"/>
  <c r="K32" i="125"/>
  <c r="K20" i="125"/>
  <c r="O29" i="124"/>
  <c r="H29" i="124"/>
  <c r="H20" i="124"/>
  <c r="O94" i="120"/>
  <c r="N94" i="120"/>
  <c r="L94" i="120"/>
  <c r="H94" i="120"/>
  <c r="M94" i="120" s="1"/>
  <c r="O93" i="120"/>
  <c r="N93" i="120"/>
  <c r="L93" i="120"/>
  <c r="H93" i="120"/>
  <c r="K93" i="120" s="1"/>
  <c r="O91" i="120"/>
  <c r="N91" i="120"/>
  <c r="L91" i="120"/>
  <c r="H91" i="120"/>
  <c r="M91" i="120" s="1"/>
  <c r="O90" i="120"/>
  <c r="N90" i="120"/>
  <c r="L90" i="120"/>
  <c r="H90" i="120"/>
  <c r="K90" i="120" s="1"/>
  <c r="O89" i="120"/>
  <c r="N89" i="120"/>
  <c r="L89" i="120"/>
  <c r="H89" i="120"/>
  <c r="M89" i="120" s="1"/>
  <c r="O86" i="120"/>
  <c r="N86" i="120"/>
  <c r="L86" i="120"/>
  <c r="H86" i="120"/>
  <c r="M86" i="120" s="1"/>
  <c r="O84" i="120"/>
  <c r="N84" i="120"/>
  <c r="L84" i="120"/>
  <c r="H84" i="120"/>
  <c r="M84" i="120" s="1"/>
  <c r="O83" i="120"/>
  <c r="N83" i="120"/>
  <c r="L83" i="120"/>
  <c r="H83" i="120"/>
  <c r="M83" i="120" s="1"/>
  <c r="O82" i="120"/>
  <c r="N82" i="120"/>
  <c r="L82" i="120"/>
  <c r="H82" i="120"/>
  <c r="M82" i="120" s="1"/>
  <c r="O77" i="120"/>
  <c r="N77" i="120"/>
  <c r="L77" i="120"/>
  <c r="H77" i="120"/>
  <c r="K77" i="120" s="1"/>
  <c r="O75" i="120"/>
  <c r="N75" i="120"/>
  <c r="L75" i="120"/>
  <c r="H75" i="120"/>
  <c r="K75" i="120" s="1"/>
  <c r="O74" i="120"/>
  <c r="N74" i="120"/>
  <c r="L74" i="120"/>
  <c r="H74" i="120"/>
  <c r="M74" i="120" s="1"/>
  <c r="O72" i="120"/>
  <c r="N72" i="120"/>
  <c r="L72" i="120"/>
  <c r="H72" i="120"/>
  <c r="M72" i="120" s="1"/>
  <c r="O70" i="120"/>
  <c r="N70" i="120"/>
  <c r="L70" i="120"/>
  <c r="H70" i="120"/>
  <c r="M70" i="120" s="1"/>
  <c r="O64" i="120"/>
  <c r="N64" i="120"/>
  <c r="L64" i="120"/>
  <c r="H64" i="120"/>
  <c r="M64" i="120" s="1"/>
  <c r="O68" i="120"/>
  <c r="N68" i="120"/>
  <c r="L68" i="120"/>
  <c r="H68" i="120"/>
  <c r="M68" i="120" s="1"/>
  <c r="O63" i="120"/>
  <c r="N63" i="120"/>
  <c r="L63" i="120"/>
  <c r="H63" i="120"/>
  <c r="M63" i="120" s="1"/>
  <c r="O41" i="120"/>
  <c r="N41" i="120"/>
  <c r="L41" i="120"/>
  <c r="H41" i="120"/>
  <c r="K41" i="120" s="1"/>
  <c r="O30" i="120"/>
  <c r="N30" i="120"/>
  <c r="L30" i="120"/>
  <c r="H30" i="120"/>
  <c r="K30" i="120" s="1"/>
  <c r="O29" i="120"/>
  <c r="N29" i="120"/>
  <c r="L29" i="120"/>
  <c r="H29" i="120"/>
  <c r="K29" i="120" s="1"/>
  <c r="O28" i="120"/>
  <c r="N28" i="120"/>
  <c r="L28" i="120"/>
  <c r="H28" i="120"/>
  <c r="K28" i="120" s="1"/>
  <c r="O27" i="120"/>
  <c r="N27" i="120"/>
  <c r="L27" i="120"/>
  <c r="H27" i="120"/>
  <c r="M27" i="120" s="1"/>
  <c r="O22" i="120"/>
  <c r="N22" i="120"/>
  <c r="L22" i="120"/>
  <c r="H22" i="120"/>
  <c r="M22" i="120" s="1"/>
  <c r="M29" i="124" l="1"/>
  <c r="L29" i="124"/>
  <c r="N29" i="124"/>
  <c r="K29" i="124"/>
  <c r="K20" i="124"/>
  <c r="P84" i="120"/>
  <c r="P94" i="120"/>
  <c r="M90" i="120"/>
  <c r="P90" i="120" s="1"/>
  <c r="M93" i="120"/>
  <c r="P93" i="120" s="1"/>
  <c r="P91" i="120"/>
  <c r="K94" i="120"/>
  <c r="K91" i="120"/>
  <c r="P86" i="120"/>
  <c r="P89" i="120"/>
  <c r="K89" i="120"/>
  <c r="K86" i="120"/>
  <c r="P83" i="120"/>
  <c r="K84" i="120"/>
  <c r="P82" i="120"/>
  <c r="K83" i="120"/>
  <c r="M75" i="120"/>
  <c r="P75" i="120" s="1"/>
  <c r="K82" i="120"/>
  <c r="M77" i="120"/>
  <c r="P77" i="120" s="1"/>
  <c r="P74" i="120"/>
  <c r="P72" i="120"/>
  <c r="K74" i="120"/>
  <c r="P70" i="120"/>
  <c r="K72" i="120"/>
  <c r="P64" i="120"/>
  <c r="K70" i="120"/>
  <c r="P63" i="120"/>
  <c r="P68" i="120"/>
  <c r="K64" i="120"/>
  <c r="K63" i="120"/>
  <c r="K68" i="120"/>
  <c r="M41" i="120"/>
  <c r="P41" i="120" s="1"/>
  <c r="P22" i="120"/>
  <c r="M30" i="120"/>
  <c r="P30" i="120" s="1"/>
  <c r="M28" i="120"/>
  <c r="P28" i="120" s="1"/>
  <c r="P27" i="120"/>
  <c r="M29" i="120"/>
  <c r="P29" i="120" s="1"/>
  <c r="K27" i="120"/>
  <c r="K22" i="120"/>
  <c r="O20" i="120"/>
  <c r="N20" i="120"/>
  <c r="L20" i="120"/>
  <c r="H20" i="120"/>
  <c r="M20" i="120" s="1"/>
  <c r="O19" i="120"/>
  <c r="N19" i="120"/>
  <c r="L19" i="120"/>
  <c r="H19" i="120"/>
  <c r="K19" i="120" s="1"/>
  <c r="O75" i="125"/>
  <c r="N75" i="125"/>
  <c r="L75" i="125"/>
  <c r="H75" i="125"/>
  <c r="M75" i="125" s="1"/>
  <c r="O67" i="125"/>
  <c r="N67" i="125"/>
  <c r="L67" i="125"/>
  <c r="H67" i="125"/>
  <c r="M67" i="125" s="1"/>
  <c r="O66" i="125"/>
  <c r="N66" i="125"/>
  <c r="L66" i="125"/>
  <c r="H66" i="125"/>
  <c r="M66" i="125" s="1"/>
  <c r="O58" i="125"/>
  <c r="N58" i="125"/>
  <c r="L58" i="125"/>
  <c r="H58" i="125"/>
  <c r="M58" i="125" s="1"/>
  <c r="P29" i="124" l="1"/>
  <c r="M19" i="120"/>
  <c r="P19" i="120" s="1"/>
  <c r="P20" i="120"/>
  <c r="K20" i="120"/>
  <c r="P66" i="125"/>
  <c r="P75" i="125"/>
  <c r="K75" i="125"/>
  <c r="P67" i="125"/>
  <c r="K67" i="125"/>
  <c r="K66" i="125"/>
  <c r="K58" i="125"/>
  <c r="P58" i="125"/>
  <c r="O43" i="124" l="1"/>
  <c r="N43" i="124"/>
  <c r="L43" i="124"/>
  <c r="H43" i="124"/>
  <c r="M43" i="124" s="1"/>
  <c r="O42" i="124"/>
  <c r="N42" i="124"/>
  <c r="L42" i="124"/>
  <c r="H42" i="124"/>
  <c r="K42" i="124" s="1"/>
  <c r="O37" i="124"/>
  <c r="N37" i="124"/>
  <c r="L37" i="124"/>
  <c r="H37" i="124"/>
  <c r="M37" i="124" s="1"/>
  <c r="O40" i="124"/>
  <c r="N40" i="124"/>
  <c r="L40" i="124"/>
  <c r="H40" i="124"/>
  <c r="K40" i="124" s="1"/>
  <c r="H39" i="124"/>
  <c r="K39" i="124" s="1"/>
  <c r="L39" i="124"/>
  <c r="N39" i="124"/>
  <c r="O39" i="124"/>
  <c r="O38" i="124"/>
  <c r="N38" i="124"/>
  <c r="L38" i="124"/>
  <c r="H38" i="124"/>
  <c r="K38" i="124" s="1"/>
  <c r="O36" i="124"/>
  <c r="N36" i="124"/>
  <c r="L36" i="124"/>
  <c r="H36" i="124"/>
  <c r="K36" i="124" s="1"/>
  <c r="O35" i="124"/>
  <c r="N35" i="124"/>
  <c r="L35" i="124"/>
  <c r="H35" i="124"/>
  <c r="M35" i="124" s="1"/>
  <c r="P43" i="124" l="1"/>
  <c r="P37" i="124"/>
  <c r="K43" i="124"/>
  <c r="M42" i="124"/>
  <c r="P42" i="124" s="1"/>
  <c r="K37" i="124"/>
  <c r="M40" i="124"/>
  <c r="P40" i="124" s="1"/>
  <c r="M39" i="124"/>
  <c r="P39" i="124" s="1"/>
  <c r="M38" i="124"/>
  <c r="P38" i="124" s="1"/>
  <c r="P35" i="124"/>
  <c r="M36" i="124"/>
  <c r="P36" i="124" s="1"/>
  <c r="K35" i="124"/>
  <c r="H27" i="124" l="1"/>
  <c r="M27" i="124" s="1"/>
  <c r="N27" i="124"/>
  <c r="E33" i="124"/>
  <c r="E32" i="124"/>
  <c r="E30" i="124"/>
  <c r="H31" i="124"/>
  <c r="H22" i="124"/>
  <c r="K22" i="124" s="1"/>
  <c r="E21" i="124" l="1"/>
  <c r="O27" i="124"/>
  <c r="P27" i="124" s="1"/>
  <c r="K27" i="124"/>
  <c r="L27" i="124"/>
  <c r="E24" i="124"/>
  <c r="O22" i="124"/>
  <c r="E23" i="124"/>
  <c r="K31" i="124"/>
  <c r="H60" i="120"/>
  <c r="K60" i="120" s="1"/>
  <c r="H42" i="120"/>
  <c r="H40" i="120"/>
  <c r="H59" i="120"/>
  <c r="H37" i="120"/>
  <c r="H38" i="120"/>
  <c r="H39" i="120"/>
  <c r="H26" i="124"/>
  <c r="H46" i="120"/>
  <c r="H45" i="120"/>
  <c r="H24" i="120"/>
  <c r="H16" i="120"/>
  <c r="K16" i="120" s="1"/>
  <c r="H15" i="120"/>
  <c r="K15" i="120" s="1"/>
  <c r="H30" i="124"/>
  <c r="H33" i="124"/>
  <c r="H32" i="124"/>
  <c r="H25" i="124"/>
  <c r="H24" i="124"/>
  <c r="H23" i="124"/>
  <c r="H21" i="124"/>
  <c r="H18" i="124"/>
  <c r="H17" i="124"/>
  <c r="H16" i="124"/>
  <c r="H15" i="124"/>
  <c r="O20" i="124" l="1"/>
  <c r="M20" i="124"/>
  <c r="N20" i="124"/>
  <c r="L20" i="124"/>
  <c r="N22" i="124"/>
  <c r="L22" i="124"/>
  <c r="M22" i="124"/>
  <c r="P20" i="124" l="1"/>
  <c r="P22" i="124"/>
  <c r="K52" i="120"/>
  <c r="L52" i="120"/>
  <c r="N52" i="120"/>
  <c r="O52" i="120"/>
  <c r="L16" i="120"/>
  <c r="M16" i="120"/>
  <c r="N16" i="120"/>
  <c r="O16" i="120"/>
  <c r="K24" i="120"/>
  <c r="L24" i="120"/>
  <c r="M24" i="120"/>
  <c r="N24" i="120"/>
  <c r="O24" i="120"/>
  <c r="H26" i="120"/>
  <c r="K26" i="120" s="1"/>
  <c r="L26" i="120"/>
  <c r="N26" i="120"/>
  <c r="O26" i="120"/>
  <c r="H32" i="120"/>
  <c r="K32" i="120" s="1"/>
  <c r="L32" i="120"/>
  <c r="N32" i="120"/>
  <c r="O32" i="120"/>
  <c r="H34" i="120"/>
  <c r="K34" i="120" s="1"/>
  <c r="L34" i="120"/>
  <c r="N34" i="120"/>
  <c r="O34" i="120"/>
  <c r="H35" i="120"/>
  <c r="K35" i="120" s="1"/>
  <c r="L35" i="120"/>
  <c r="N35" i="120"/>
  <c r="O35" i="120"/>
  <c r="K37" i="120"/>
  <c r="L37" i="120"/>
  <c r="M37" i="120"/>
  <c r="N37" i="120"/>
  <c r="O37" i="120"/>
  <c r="K38" i="120"/>
  <c r="L38" i="120"/>
  <c r="M38" i="120"/>
  <c r="N38" i="120"/>
  <c r="O38" i="120"/>
  <c r="K39" i="120"/>
  <c r="L39" i="120"/>
  <c r="M39" i="120"/>
  <c r="N39" i="120"/>
  <c r="O39" i="120"/>
  <c r="M40" i="120"/>
  <c r="K40" i="120"/>
  <c r="L40" i="120"/>
  <c r="N40" i="120"/>
  <c r="O40" i="120"/>
  <c r="K42" i="120"/>
  <c r="L42" i="120"/>
  <c r="M42" i="120"/>
  <c r="N42" i="120"/>
  <c r="O42" i="120"/>
  <c r="K45" i="120"/>
  <c r="L45" i="120"/>
  <c r="M45" i="120"/>
  <c r="N45" i="120"/>
  <c r="O45" i="120"/>
  <c r="K46" i="120"/>
  <c r="L46" i="120"/>
  <c r="M46" i="120"/>
  <c r="N46" i="120"/>
  <c r="O46" i="120"/>
  <c r="H48" i="120"/>
  <c r="K48" i="120" s="1"/>
  <c r="L48" i="120"/>
  <c r="N48" i="120"/>
  <c r="O48" i="120"/>
  <c r="H50" i="120"/>
  <c r="K50" i="120" s="1"/>
  <c r="L50" i="120"/>
  <c r="N50" i="120"/>
  <c r="O50" i="120"/>
  <c r="M53" i="120"/>
  <c r="L53" i="120"/>
  <c r="N53" i="120"/>
  <c r="O53" i="120"/>
  <c r="H55" i="120"/>
  <c r="K55" i="120" s="1"/>
  <c r="L55" i="120"/>
  <c r="N55" i="120"/>
  <c r="O55" i="120"/>
  <c r="H57" i="120"/>
  <c r="K57" i="120" s="1"/>
  <c r="L57" i="120"/>
  <c r="N57" i="120"/>
  <c r="O57" i="120"/>
  <c r="H58" i="120"/>
  <c r="K58" i="120" s="1"/>
  <c r="L58" i="120"/>
  <c r="N58" i="120"/>
  <c r="O58" i="120"/>
  <c r="K59" i="120"/>
  <c r="L59" i="120"/>
  <c r="M59" i="120"/>
  <c r="N59" i="120"/>
  <c r="O59" i="120"/>
  <c r="L60" i="120"/>
  <c r="M60" i="120"/>
  <c r="N60" i="120"/>
  <c r="O60" i="120"/>
  <c r="H59" i="125"/>
  <c r="K59" i="125" s="1"/>
  <c r="L59" i="125"/>
  <c r="N59" i="125"/>
  <c r="O59" i="125"/>
  <c r="H60" i="125"/>
  <c r="K60" i="125" s="1"/>
  <c r="L60" i="125"/>
  <c r="N60" i="125"/>
  <c r="O60" i="125"/>
  <c r="H61" i="125"/>
  <c r="K61" i="125" s="1"/>
  <c r="L61" i="125"/>
  <c r="N61" i="125"/>
  <c r="O61" i="125"/>
  <c r="H62" i="125"/>
  <c r="K62" i="125" s="1"/>
  <c r="L62" i="125"/>
  <c r="N62" i="125"/>
  <c r="O62" i="125"/>
  <c r="H63" i="125"/>
  <c r="K63" i="125" s="1"/>
  <c r="L63" i="125"/>
  <c r="N63" i="125"/>
  <c r="O63" i="125"/>
  <c r="H64" i="125"/>
  <c r="K64" i="125" s="1"/>
  <c r="L64" i="125"/>
  <c r="N64" i="125"/>
  <c r="O64" i="125"/>
  <c r="H65" i="125"/>
  <c r="M65" i="125" s="1"/>
  <c r="L65" i="125"/>
  <c r="N65" i="125"/>
  <c r="O65" i="125"/>
  <c r="H68" i="125"/>
  <c r="K68" i="125" s="1"/>
  <c r="L68" i="125"/>
  <c r="N68" i="125"/>
  <c r="O68" i="125"/>
  <c r="H69" i="125"/>
  <c r="M69" i="125" s="1"/>
  <c r="L69" i="125"/>
  <c r="N69" i="125"/>
  <c r="O69" i="125"/>
  <c r="H70" i="125"/>
  <c r="K70" i="125" s="1"/>
  <c r="L70" i="125"/>
  <c r="N70" i="125"/>
  <c r="O70" i="125"/>
  <c r="H71" i="125"/>
  <c r="K71" i="125" s="1"/>
  <c r="L71" i="125"/>
  <c r="N71" i="125"/>
  <c r="O71" i="125"/>
  <c r="H74" i="125"/>
  <c r="K74" i="125" s="1"/>
  <c r="L74" i="125"/>
  <c r="N74" i="125"/>
  <c r="O74" i="125"/>
  <c r="K16" i="124"/>
  <c r="K17" i="124"/>
  <c r="K18" i="124"/>
  <c r="K21" i="124"/>
  <c r="K23" i="124"/>
  <c r="K24" i="124"/>
  <c r="K25" i="124"/>
  <c r="K26" i="124"/>
  <c r="K30" i="124"/>
  <c r="K32" i="124"/>
  <c r="K33" i="124"/>
  <c r="H45" i="124"/>
  <c r="K45" i="124" s="1"/>
  <c r="L45" i="124"/>
  <c r="N45" i="124"/>
  <c r="O45" i="124"/>
  <c r="H20" i="110"/>
  <c r="K20" i="110" s="1"/>
  <c r="L20" i="110"/>
  <c r="N20" i="110"/>
  <c r="O20" i="110"/>
  <c r="M52" i="120" l="1"/>
  <c r="P52" i="120" s="1"/>
  <c r="M50" i="120"/>
  <c r="P50" i="120" s="1"/>
  <c r="M35" i="120"/>
  <c r="P35" i="120" s="1"/>
  <c r="P42" i="120"/>
  <c r="M32" i="120"/>
  <c r="P32" i="120" s="1"/>
  <c r="P46" i="120"/>
  <c r="K53" i="120"/>
  <c r="M20" i="110"/>
  <c r="P20" i="110" s="1"/>
  <c r="P60" i="120"/>
  <c r="M55" i="120"/>
  <c r="P55" i="120" s="1"/>
  <c r="P16" i="120"/>
  <c r="P37" i="120"/>
  <c r="P39" i="120"/>
  <c r="P53" i="120"/>
  <c r="M57" i="120"/>
  <c r="P57" i="120" s="1"/>
  <c r="P24" i="120"/>
  <c r="M61" i="125"/>
  <c r="P61" i="125" s="1"/>
  <c r="P65" i="125"/>
  <c r="M59" i="125"/>
  <c r="P59" i="125" s="1"/>
  <c r="M63" i="125"/>
  <c r="P63" i="125" s="1"/>
  <c r="K69" i="125"/>
  <c r="K65" i="125"/>
  <c r="M68" i="125"/>
  <c r="P68" i="125" s="1"/>
  <c r="M71" i="125"/>
  <c r="P71" i="125" s="1"/>
  <c r="M70" i="125"/>
  <c r="P70" i="125" s="1"/>
  <c r="M60" i="125"/>
  <c r="P60" i="125" s="1"/>
  <c r="M74" i="125"/>
  <c r="P74" i="125" s="1"/>
  <c r="L24" i="124"/>
  <c r="O24" i="124"/>
  <c r="N23" i="124"/>
  <c r="L23" i="124"/>
  <c r="M23" i="124"/>
  <c r="O16" i="124"/>
  <c r="M16" i="124"/>
  <c r="N16" i="124"/>
  <c r="L16" i="124"/>
  <c r="P69" i="125"/>
  <c r="N24" i="124"/>
  <c r="M24" i="124"/>
  <c r="O23" i="124"/>
  <c r="M26" i="120"/>
  <c r="P26" i="120" s="1"/>
  <c r="M48" i="120"/>
  <c r="P48" i="120" s="1"/>
  <c r="M58" i="120"/>
  <c r="P58" i="120" s="1"/>
  <c r="P40" i="120"/>
  <c r="P59" i="120"/>
  <c r="P38" i="120"/>
  <c r="P45" i="120"/>
  <c r="M45" i="124"/>
  <c r="P45" i="124" s="1"/>
  <c r="M34" i="120"/>
  <c r="P34" i="120" s="1"/>
  <c r="M62" i="125"/>
  <c r="P62" i="125" s="1"/>
  <c r="M64" i="125"/>
  <c r="P64" i="125" s="1"/>
  <c r="O31" i="124" l="1"/>
  <c r="N31" i="124"/>
  <c r="L31" i="124"/>
  <c r="M31" i="124"/>
  <c r="P23" i="124"/>
  <c r="P16" i="124"/>
  <c r="P24" i="124"/>
  <c r="N17" i="124"/>
  <c r="L17" i="124"/>
  <c r="O17" i="124"/>
  <c r="M17" i="124"/>
  <c r="O33" i="124"/>
  <c r="L33" i="124"/>
  <c r="N33" i="124"/>
  <c r="M32" i="124"/>
  <c r="N32" i="124"/>
  <c r="O32" i="124"/>
  <c r="L32" i="124"/>
  <c r="O30" i="124"/>
  <c r="M30" i="124"/>
  <c r="N30" i="124"/>
  <c r="L30" i="124"/>
  <c r="M33" i="124"/>
  <c r="H15" i="110"/>
  <c r="P31" i="124" l="1"/>
  <c r="P17" i="124"/>
  <c r="P33" i="124"/>
  <c r="P30" i="124"/>
  <c r="P32" i="124"/>
  <c r="K15" i="110"/>
  <c r="L15" i="110"/>
  <c r="N15" i="110"/>
  <c r="O15" i="110"/>
  <c r="M15" i="110" l="1"/>
  <c r="P15" i="110" s="1"/>
  <c r="E18" i="124" l="1"/>
  <c r="O15" i="124"/>
  <c r="N15" i="124"/>
  <c r="L15" i="124"/>
  <c r="K15" i="124"/>
  <c r="O18" i="124" l="1"/>
  <c r="M18" i="124"/>
  <c r="N18" i="124"/>
  <c r="L18" i="124"/>
  <c r="L21" i="124"/>
  <c r="M21" i="124"/>
  <c r="N21" i="124"/>
  <c r="O21" i="124"/>
  <c r="M25" i="124"/>
  <c r="O25" i="124"/>
  <c r="N25" i="124"/>
  <c r="L25" i="124"/>
  <c r="L26" i="124"/>
  <c r="M26" i="124"/>
  <c r="N26" i="124"/>
  <c r="O26" i="124"/>
  <c r="M15" i="124"/>
  <c r="O47" i="124" l="1"/>
  <c r="N47" i="124"/>
  <c r="L47" i="124"/>
  <c r="P26" i="124"/>
  <c r="P25" i="124"/>
  <c r="P15" i="124"/>
  <c r="M47" i="124"/>
  <c r="P21" i="124"/>
  <c r="P18" i="124"/>
  <c r="L15" i="120"/>
  <c r="L111" i="120" s="1"/>
  <c r="N15" i="120"/>
  <c r="N111" i="120" s="1"/>
  <c r="O15" i="120"/>
  <c r="O111" i="120" s="1"/>
  <c r="H57" i="125"/>
  <c r="M57" i="125" s="1"/>
  <c r="L57" i="125"/>
  <c r="N57" i="125"/>
  <c r="O57" i="125"/>
  <c r="P47" i="124" l="1"/>
  <c r="O9" i="124" s="1"/>
  <c r="M15" i="120"/>
  <c r="K57" i="125"/>
  <c r="P57" i="125"/>
  <c r="P15" i="120" l="1"/>
  <c r="P111" i="120" s="1"/>
  <c r="O9" i="120" s="1"/>
  <c r="M111" i="120"/>
  <c r="C20" i="74"/>
  <c r="A6" i="125"/>
  <c r="A5" i="125"/>
  <c r="A4" i="125"/>
  <c r="L77" i="125" l="1"/>
  <c r="I20" i="74" s="1"/>
  <c r="N77" i="125"/>
  <c r="G20" i="74" s="1"/>
  <c r="O77" i="125"/>
  <c r="H20" i="74" s="1"/>
  <c r="M77" i="125" l="1"/>
  <c r="F20" i="74" s="1"/>
  <c r="P77" i="125"/>
  <c r="E20" i="74" s="1"/>
  <c r="C19" i="74" l="1"/>
  <c r="A6" i="124" l="1"/>
  <c r="A5" i="124"/>
  <c r="A4" i="124"/>
  <c r="I19" i="74" l="1"/>
  <c r="G19" i="74"/>
  <c r="H19" i="74"/>
  <c r="F19" i="74"/>
  <c r="E19" i="74" l="1"/>
  <c r="C21" i="74" l="1"/>
  <c r="P22" i="110" l="1"/>
  <c r="A6" i="110" l="1"/>
  <c r="A5" i="110"/>
  <c r="A4" i="110"/>
  <c r="A9" i="74"/>
  <c r="A8" i="74"/>
  <c r="A7" i="74"/>
  <c r="C18" i="74"/>
  <c r="A6" i="120" l="1"/>
  <c r="A5" i="120"/>
  <c r="A4" i="120"/>
  <c r="I21" i="74" l="1"/>
  <c r="H21" i="74"/>
  <c r="O22" i="110"/>
  <c r="H18" i="74" s="1"/>
  <c r="L22" i="110"/>
  <c r="I18" i="74" s="1"/>
  <c r="N22" i="110"/>
  <c r="G18" i="74" s="1"/>
  <c r="G21" i="74"/>
  <c r="I22" i="74" l="1"/>
  <c r="E13" i="74" s="1"/>
  <c r="G22" i="74"/>
  <c r="H22" i="74"/>
  <c r="F21" i="74"/>
  <c r="M22" i="110"/>
  <c r="F22" i="74" l="1"/>
  <c r="E21" i="74"/>
  <c r="E22" i="74" l="1"/>
  <c r="E23" i="74" s="1"/>
  <c r="E24" i="74" s="1"/>
  <c r="E25" i="74" l="1"/>
  <c r="E26" i="74" s="1"/>
  <c r="C16" i="126" l="1"/>
  <c r="C17" i="126" s="1"/>
  <c r="E12" i="74"/>
  <c r="C11" i="119"/>
  <c r="C12" i="119" l="1"/>
  <c r="C13" i="119" s="1"/>
  <c r="C14" i="119" s="1"/>
  <c r="C20" i="126" l="1"/>
</calcChain>
</file>

<file path=xl/sharedStrings.xml><?xml version="1.0" encoding="utf-8"?>
<sst xmlns="http://schemas.openxmlformats.org/spreadsheetml/2006/main" count="645" uniqueCount="232">
  <si>
    <t>Kopā:</t>
  </si>
  <si>
    <t>Mērvienība</t>
  </si>
  <si>
    <t>Daudzums</t>
  </si>
  <si>
    <t>Kopā uz visu apjomu</t>
  </si>
  <si>
    <t>Nr.p.k.</t>
  </si>
  <si>
    <t>Vienības izmaksas</t>
  </si>
  <si>
    <t>Objekta nosaukums</t>
  </si>
  <si>
    <t>PVN (21%)</t>
  </si>
  <si>
    <t>(darba veids vai konstruktīvā elementa nosaukums)</t>
  </si>
  <si>
    <t>Darba veids vai konstruktīvā elementa nosaukums</t>
  </si>
  <si>
    <t>Tai skaitā</t>
  </si>
  <si>
    <t xml:space="preserve">Virsizdevumi </t>
  </si>
  <si>
    <t>t.sk. darba aizsardzība</t>
  </si>
  <si>
    <t xml:space="preserve">Peļņa </t>
  </si>
  <si>
    <t>PAVISAM KOPĀ:</t>
  </si>
  <si>
    <t>Objekta izmaksas (Euro)</t>
  </si>
  <si>
    <t>Par kopējo summu, Euro</t>
  </si>
  <si>
    <t>Tāmes izmaksas Euro:</t>
  </si>
  <si>
    <t>Kopējā darbietilpība c/h</t>
  </si>
  <si>
    <t>Darbietilpība c/h</t>
  </si>
  <si>
    <t>Kods, tāmes Nr.</t>
  </si>
  <si>
    <t>Kods</t>
  </si>
  <si>
    <t>laika norma (c/h)</t>
  </si>
  <si>
    <t>darba samaksas likme (euro/h)</t>
  </si>
  <si>
    <t>darbietilpība (c/h)</t>
  </si>
  <si>
    <t xml:space="preserve"> BŪVNIECĪBAS KOPTĀME</t>
  </si>
  <si>
    <t xml:space="preserve">Kopsavilkuma aprēķins Nr.1 </t>
  </si>
  <si>
    <t xml:space="preserve">Darba alga </t>
  </si>
  <si>
    <t xml:space="preserve">Būvizstrādājumi </t>
  </si>
  <si>
    <t xml:space="preserve">Mehānismi </t>
  </si>
  <si>
    <t xml:space="preserve">Tāmes izmaksas </t>
  </si>
  <si>
    <t>Būvdarbu nosaukums</t>
  </si>
  <si>
    <t>kopā</t>
  </si>
  <si>
    <t>summa</t>
  </si>
  <si>
    <t xml:space="preserve">Tiešās izmaksas kopā, t. sk. darba devēja sociālais nodoklis </t>
  </si>
  <si>
    <t>Vispārējie būvdarbi</t>
  </si>
  <si>
    <t>m</t>
  </si>
  <si>
    <t>līg.c</t>
  </si>
  <si>
    <t>Kopā ar PVN:</t>
  </si>
  <si>
    <t>1.1.</t>
  </si>
  <si>
    <t>1.2.</t>
  </si>
  <si>
    <t>1.3.</t>
  </si>
  <si>
    <t>Lokālā tāme Nr.1.1.</t>
  </si>
  <si>
    <t>Lokālā tāme Nr.1.2.</t>
  </si>
  <si>
    <t>gab.</t>
  </si>
  <si>
    <t>1.4.</t>
  </si>
  <si>
    <t>Lokālā tāme Nr.1.4.</t>
  </si>
  <si>
    <r>
      <t>m</t>
    </r>
    <r>
      <rPr>
        <vertAlign val="superscript"/>
        <sz val="10"/>
        <rFont val="Arial"/>
        <family val="2"/>
        <charset val="186"/>
      </rPr>
      <t>3</t>
    </r>
  </si>
  <si>
    <t>kpl.</t>
  </si>
  <si>
    <r>
      <t>m</t>
    </r>
    <r>
      <rPr>
        <vertAlign val="superscript"/>
        <sz val="10"/>
        <rFont val="Arial"/>
        <family val="2"/>
      </rPr>
      <t>2</t>
    </r>
  </si>
  <si>
    <t xml:space="preserve">Piezīme - Saskaņā ar Latvijas būvnormatīva LBN 501-17 "Būvizmaksu noteikšanas kārtība" 3.9 punktu - papildu izmaksas, kuras saistītas ar būvlaukuma iekārtošanu, uzturēšanu, būvdarbu organizēšanu, vadīšanu, darba aizsardzību un apdrošināšanu, citas ar būvdarbu realizāciju saistītas izmaksas iekļaut virsizdevumos    </t>
  </si>
  <si>
    <t xml:space="preserve">TS-CD - Ceļa darbi </t>
  </si>
  <si>
    <t xml:space="preserve">DOP - Darbu organizācijas projekts </t>
  </si>
  <si>
    <t>Lokālā tāme Nr.1.3.</t>
  </si>
  <si>
    <r>
      <t>m</t>
    </r>
    <r>
      <rPr>
        <vertAlign val="superscript"/>
        <sz val="10"/>
        <rFont val="Arial"/>
        <family val="2"/>
        <charset val="186"/>
      </rPr>
      <t>2</t>
    </r>
  </si>
  <si>
    <t xml:space="preserve">Zemes darbi </t>
  </si>
  <si>
    <t>Objekta nospraušana un nostiprināšana dabā.</t>
  </si>
  <si>
    <t>Esošās grunts izrakšana.</t>
  </si>
  <si>
    <t>Esošās grunts blietēšana.</t>
  </si>
  <si>
    <t>Salizturīgās smilts kārtas bēršana un blietēšana.</t>
  </si>
  <si>
    <r>
      <t>m</t>
    </r>
    <r>
      <rPr>
        <vertAlign val="superscript"/>
        <sz val="10"/>
        <rFont val="Arial"/>
        <family val="2"/>
      </rPr>
      <t>3</t>
    </r>
  </si>
  <si>
    <t>1.segas tipa izveide</t>
  </si>
  <si>
    <t>2.segas tipa izveide</t>
  </si>
  <si>
    <t>Darbu veidiem, kuriem uzrādīta tilpuma mērvienība, tilpums ir materiāliem blīvā veidā. Būvuzņēmējam jāievērtē Darbu apjomu tabulas vienības izmaksās minēto darbu veikšanai visi nepieciešamie materiāli un to daudzumi un papildus darbi, kas nav minēti šajā sarakstā, bet bez kuriem nebūtu iespējama būvdarbu tehnoloģiski pareiza un spēkā esošajiem normatīviem atbilstoša veikšana pilnā apjomā. Specifikācijā uzrādīti materiālu kopējie redzamie apjomi un izmēri, nav ņemti vērā minimāli nepieciešamie atgriezumi un/vai faktiski pieejamie materiālu izmēri.</t>
  </si>
  <si>
    <t>Citi, tāmē neiekļautie darbi un materiāli</t>
  </si>
  <si>
    <t>ELT - Elektroapgādes (ārējās)</t>
  </si>
  <si>
    <t>Apgaismojuma līnijas izbūve</t>
  </si>
  <si>
    <t>Materiālu izmaksas</t>
  </si>
  <si>
    <t>Gumijas blīve (8m balstam)</t>
  </si>
  <si>
    <t>Balsta betona pamats (8m balstiem)</t>
  </si>
  <si>
    <t>Šķembas (zem apg. balsta pamata)</t>
  </si>
  <si>
    <t>Nozarošanas spaiļu komplekts apgaismojuma balstā</t>
  </si>
  <si>
    <t>Automātslēdzis, 1F 6A C</t>
  </si>
  <si>
    <t>Kabelis 1kV, trīsdzīslu NYY-J-3x1,5 (apgaismojuma balstā)</t>
  </si>
  <si>
    <t>PE caurule, gofrēta 450N, d75</t>
  </si>
  <si>
    <t>Celtniecības smilts</t>
  </si>
  <si>
    <t>Darbu izmaksas</t>
  </si>
  <si>
    <t>Gaismekļa montāža</t>
  </si>
  <si>
    <t>Apgaismojuma balsta montāža</t>
  </si>
  <si>
    <t>Apgaismes balsta pamata montāža</t>
  </si>
  <si>
    <t>Bedres rakšana un aizbēršana apgaismojuma balstam</t>
  </si>
  <si>
    <t>Šķembas ieklāšana (zem apg. balsta pamata)</t>
  </si>
  <si>
    <t>Kabelis pa celtniecības konstrukcijām (stabā)</t>
  </si>
  <si>
    <t>Šurfēšana - apakšzemes komunikāciju apsekošana</t>
  </si>
  <si>
    <t>Signāllentes ieklāšana</t>
  </si>
  <si>
    <t>ZS kabeļa ievēršana proj. caurulē</t>
  </si>
  <si>
    <t>Kabeļu aizsargcaurules ieguldīšana gatavā tranšejā</t>
  </si>
  <si>
    <t>Kabeļu gala apdares montāža</t>
  </si>
  <si>
    <t>Sadalnes komplektējošie materiāli</t>
  </si>
  <si>
    <t>LKT - Lietus ūdens kanalizācijas tīkli</t>
  </si>
  <si>
    <t>Cauruļvadi</t>
  </si>
  <si>
    <t>Cauruļvadu pamatojuma gultnes izveide b=0,15m un apbērums no augšas b=0,15m no vidēji rupjas smilts ar blīvēšanu pa kārtām tranšejā</t>
  </si>
  <si>
    <t>Akas</t>
  </si>
  <si>
    <t>Veidgabali</t>
  </si>
  <si>
    <t>Gala pretvārsts PP caurulei OD200 izplūdes vietā</t>
  </si>
  <si>
    <t>Dažādi</t>
  </si>
  <si>
    <t>Pašteces kanalizācijas trases nospraušana</t>
  </si>
  <si>
    <t xml:space="preserve">Kanalizācijas tīklu pārbaudes saskaņā LVS EN 752 </t>
  </si>
  <si>
    <t>Būvgružu apsaimniekošana</t>
  </si>
  <si>
    <t>Izpilddokumentācijas sagatavošana, digitālā uzmērīšana</t>
  </si>
  <si>
    <t>kompl</t>
  </si>
  <si>
    <t>Grunts izvešana un utilizācija.</t>
  </si>
  <si>
    <t>Būves nosaukums: Pretinfiltrācijas betona laukuma izbūve</t>
  </si>
  <si>
    <t>Valčbetona ieklāšana (30cm)</t>
  </si>
  <si>
    <t>Ģeorežģa Geo grid PG 40/40 ieklāšana.</t>
  </si>
  <si>
    <t>Ģeomebrānas 1 mm HOPE ieklāšana</t>
  </si>
  <si>
    <t>Grants šķembu maisījums (fr.0/32mm).</t>
  </si>
  <si>
    <t>Ģeotekstils S15NW uzklāšana.</t>
  </si>
  <si>
    <t>Deformācijas šuves izbūve (ik pa 7.5 m)</t>
  </si>
  <si>
    <t>līg.c.</t>
  </si>
  <si>
    <t>Žoga stabu rakšana un betonēšana.</t>
  </si>
  <si>
    <r>
      <t>m</t>
    </r>
    <r>
      <rPr>
        <vertAlign val="superscript"/>
        <sz val="9"/>
        <color indexed="8"/>
        <rFont val="Arial"/>
        <family val="2"/>
        <charset val="186"/>
      </rPr>
      <t>3</t>
    </r>
  </si>
  <si>
    <t>Žoga stabu uzstādīšana.</t>
  </si>
  <si>
    <t>t.m</t>
  </si>
  <si>
    <t>Žoga vairoga uzstādīšana.</t>
  </si>
  <si>
    <t>Citi elementu uzstādīšana</t>
  </si>
  <si>
    <t>Vārtu izbūve V1.</t>
  </si>
  <si>
    <t>Vārtu izbūve V2.</t>
  </si>
  <si>
    <t>Cinkots metāla balsts h=8m (virs zemes)</t>
  </si>
  <si>
    <t>Automātslēdzis, 3F 10A C</t>
  </si>
  <si>
    <t>Signāllenta kabeļlīnijai, platums 125mm (ar 5% rezervi)</t>
  </si>
  <si>
    <t>Kabelis 1kV, četrdzīslu Al-4x6 (ar 5% rezervi)</t>
  </si>
  <si>
    <t>Sadalnes montāža</t>
  </si>
  <si>
    <t xml:space="preserve">Tranšejas rakšana un aizbēršana kabeļu (caurules) guldīšanai </t>
  </si>
  <si>
    <t>Segumu atjaunošana</t>
  </si>
  <si>
    <t>Esošā zālāja seguma noņemšana, tranšejas platumā t.sk. grunts izvešana uz atbērtni</t>
  </si>
  <si>
    <t>Augsnes virskārtas atjaunošana slīpās un horizontālās virsmās ar zāliena sēšanu , ieskaitot auglīgo augsni,  izlīdzināšanu</t>
  </si>
  <si>
    <t>Ūdensvada ievada mezgls konteinerā</t>
  </si>
  <si>
    <t>Ūdensvada ievads ēkā, tajā skaitā:
- siltumizolācija ar elektroapsildi caurulei OD32mm uzstādīšana;                                                                                 - ievada caurule OD32mm, L=2,0m;
-ievada hermetizēšana</t>
  </si>
  <si>
    <t>Armatūra</t>
  </si>
  <si>
    <t xml:space="preserve">Apkalpes ventilis DN25 mm </t>
  </si>
  <si>
    <t>Laistīšanas krāns DN25mm ar šļūteni</t>
  </si>
  <si>
    <t>Pretvārsts DN25 mm</t>
  </si>
  <si>
    <t>Trejgabals DN25mm</t>
  </si>
  <si>
    <t>Pāreja PE/metāls DN25mm</t>
  </si>
  <si>
    <t>Aizsargčaulas dzelzbetona akas sienā PE OD32 mm caurulei</t>
  </si>
  <si>
    <t>Spices ierīkošana</t>
  </si>
  <si>
    <t>Ūdensvada trases nospraušana</t>
  </si>
  <si>
    <t>Ūdensvada skalošana un spiediena pārbaude</t>
  </si>
  <si>
    <t xml:space="preserve">Ūdensvada dezinfekcija </t>
  </si>
  <si>
    <t>Kanalizācijas tīkli K1</t>
  </si>
  <si>
    <t>Polimērmateriāla sadzīves kanalizācijas akas DN400mm ar pamatni, šahtu, izbūve zem gruntsūdens līmeņa. Ķeta vāks 400 kN  zalājā segumā. Akas dziļums  līdz 1,0m, montāža un ar to saistītie darbi.</t>
  </si>
  <si>
    <t>Kanalizācijas izvada mezgls no konteinera</t>
  </si>
  <si>
    <t>Kanalizācijas izvads no ēkas, tajā skaitā:
- caurules fasondaļas uzstādīšana;
- izvada caurule ar elektroapkures kabeli OD110mm, L=1,0m
- izvada hermetizēšana.</t>
  </si>
  <si>
    <t xml:space="preserve">Rūpnieciski ražota notekūdeņu savākšanas tvertne ar tilpumu V=4,8m3 ar visu  apsaisti saskaņā ar ražotāja instrukciju, ar grunts izvešanu, nomaiņu, montāžu.  </t>
  </si>
  <si>
    <t>Notekūdeņu krājrezervuārs</t>
  </si>
  <si>
    <t>Dzelzbetona platne 2,7mx2,4m, h=300mm tvertnes enkurošanai komplektā ar enkurošanas elementiem.</t>
  </si>
  <si>
    <t>Kanalizācijas tīklu pārbaude un atskaites sagatavošana</t>
  </si>
  <si>
    <t>Kanalizācijas trases nospraušana</t>
  </si>
  <si>
    <t>Lietus kanalizācijas tīkli K2</t>
  </si>
  <si>
    <t>Aizargčaula dz.betona akas sienā OD200 mm caurulei</t>
  </si>
  <si>
    <t>Aizargčaula dz.betona akas sienā OD160 mm caurulei</t>
  </si>
  <si>
    <t>Izplūdes vietas ierīkošana grāvī tai skaitā apbetonējums, laukakmeņu klājums un velēnas, saskaņā ar lapu UKT,LKT-5</t>
  </si>
  <si>
    <t>Ūdensvads U1</t>
  </si>
  <si>
    <t>Betona vai grants šķembu maisījuma apakškārtas (fr.0/45 mm) bēršana un blietēšana.</t>
  </si>
  <si>
    <t>Betona vai grants šķembu maisījuma apakškārtas (fr.0/63 mm) bēršana un blietēšana.</t>
  </si>
  <si>
    <t>Ģeotekstils S15NW ieklāšana.</t>
  </si>
  <si>
    <t>Svaru uzstādīšana.</t>
  </si>
  <si>
    <t>Atvest un uzstādīt proj. ēku.</t>
  </si>
  <si>
    <t>0.4kV tīklu un sadalnes izbūve</t>
  </si>
  <si>
    <t>Sadalnes komplektēšana</t>
  </si>
  <si>
    <t>On/Off slēdžu montāža</t>
  </si>
  <si>
    <t>Automātslēdžu montāža</t>
  </si>
  <si>
    <t xml:space="preserve">Tranšejas rakšana un aizbēršana kabeļu (caurules) gūldīšanai </t>
  </si>
  <si>
    <t>Kabeļa gala apdares montāža</t>
  </si>
  <si>
    <t>Elektroapgādes sadalne, iekštipa, metāla, stiprināma pie sienas (pirms iegādes precizēt)</t>
  </si>
  <si>
    <t>On/Off slēdzis, DIN</t>
  </si>
  <si>
    <t>Kabelis 1kV, četrdzīslu Al-4x16 (ar 5% rezervi)</t>
  </si>
  <si>
    <t>Kabeļa gala apdare četrdzīslu kabelim</t>
  </si>
  <si>
    <t>Automātslēdžu kārbas montāža apgaismojuma balstā</t>
  </si>
  <si>
    <t>Zemējuma montāža apgaismojuma balstam</t>
  </si>
  <si>
    <t>Apgaismojuma testēšana un pārbaude</t>
  </si>
  <si>
    <t>LED gaismeklis 4000K, 90W (pirms iegādes precizēt)</t>
  </si>
  <si>
    <t>Zemējuma komplekts gala apgaismojuma balstam</t>
  </si>
  <si>
    <t>Automātslēdžu kārba balstā ("Lacroix" vai analogs)</t>
  </si>
  <si>
    <t>Citi darbi</t>
  </si>
  <si>
    <t>EPL nospraušana</t>
  </si>
  <si>
    <t>EPL digitālā uzmērīšana</t>
  </si>
  <si>
    <t>Objekta nosaukums: Pretinfiltrācijas betona laukuma izbūve Darba iela 3B, Pastende, Ģibuļu pagasts, Talsu novads</t>
  </si>
  <si>
    <t>Objekta adrese: Darba iela 3B, Pastende, Ģibuļu pagasts, Talsu novads</t>
  </si>
  <si>
    <t>Pagaidu ceļu zīmes uzstādīšana uz Darba ielas.</t>
  </si>
  <si>
    <t>Žoga izbūve</t>
  </si>
  <si>
    <t>Tērauda troses uzstādīšana.</t>
  </si>
  <si>
    <t>Konteinera vertikālais zemējums</t>
  </si>
  <si>
    <t>Nelabvelīgās grunts nomaiņa* uz rupju smilti ar grunts izvešanu</t>
  </si>
  <si>
    <t>Dzelzsbetona skatakas DN1000mm (kontrolaka)  no saliekamiem betona elementiem, komplektā ar grodiem (atbilstoši LVS EN 1917), kāpšliem,  iestrādātiem gumijas blīvgredzeniem ( atbilstoši LVS EN681), hidroizolāciju, pārsedzi, betonētu tekni, smilts pamatni zem akas un apsaisti izbūve virs gruntsūdens līmeņa.  Ķeta vāks 250 kN  zalājā segumā un ar to saistītie darbi. Dziļums  no 2.0m līdz 2.5m</t>
  </si>
  <si>
    <t>Dzelzsbetona skatakas DN1000mm (spiediena dzēšanas aka)  no saliekamiem betona elementiem, komplektā ar grodiem (atbilstoši LVS EN 1917), kāpšliem,  iestrādātiem gumijas blīvgredzeniem ( atbilstoši LVS EN681), hidroizolāciju, pārsedzi un spiediena dzesētāju, smilts pamatni zem akas un apsaisti izbūve virs gruntsūdens līmeņa.  Ķeta vāks 250 kN  zalājā segumā un ar to saistītie darbi.  Dziļums līdz 1.0 m</t>
  </si>
  <si>
    <t>Smilšu atdalītājs  DN1500 ar V=3000 l  dz/betona akā ar  hidroizolaciju, pilnā aprīkojumā komplektā ar ventilācijas cauruli OD110, ķeta lūku DN700 (250 kN) un līmeņa signalizātoru (220 kW/h) ar iebūves dziļumu H= līdz 4,0m</t>
  </si>
  <si>
    <t>Naftas produktu atdalītājs Q-15 l/s (ACO  Oleopator-C-FST N 15/1500 vai ekvivalents), klase I, saskaņā ar LVS EN858. Monolīta dzelzbetona naftas produktu atdalītāja tvertne ar koalescento filtru, integrētu nosēduma tvertni. Naftas atdalītāja tvertne ir pārklāta ar iekšējo aizsargpārklājumu. Automātisks notekūdeņu izvada noslēgšanas pludiņš. Komplektā ar C250 slodzes klases lūku. Pilnā aprīkojumā komplektā ar ventilācijas cauruli OD110. Komplektā ar naftas/smilšu signalizatoru, montāža  un ar to saistītie darbi. Ar iebūves dzīļumu H= līdz 3,5m.</t>
  </si>
  <si>
    <t>Teleskopiskas lietus ūdeņu gūlijas PP cauruļu sistēmām - ieskaitot visus rakšanas būvgrāvī virs gruntsūdens līmeņa, visu cauruļu pievienojumus, aku aprīkojumu, lūku ar ķeta restēm (400 kN),  ar nostādināšanas daļu  0.7m, kā arī pārbaudes (cs 400/315 šahtas diametrs ), montāža un ar to saistītie darbi. Dziļums  no 2.0m līdz 2.5 m</t>
  </si>
  <si>
    <t>Teleskopiskas lietus ūdeņu gūlijas PP cauruļu sistēmām - ieskaitot visus rakšanas būvgrāvī virs gruntsūdens līmeņa, visu cauruļu pievienojumus, aku aprīkojumu, lūku ar ķeta restēm (400 kN),  ar nostādināšanas daļu  0.7m, kā arī pārbaudes (cs 400/315 šahtas diametrs ), montāža un ar to saistītie darbi. Dziļums  no 1.5m līdz 2.0 m</t>
  </si>
  <si>
    <t xml:space="preserve">Pazemes tipa kanalizācijas sūkņu stacijas KSS-1 DN1500, H=3.20 m ar cauruļvadu apsaisti un noslēgaramatūru,  pamata plātni  izvietošanai zalājā zonā  montāža ar pārbaudēm  un palaišanu </t>
  </si>
  <si>
    <t>Aizargčaula dz.betona akas sienā OD110 mm caurulei</t>
  </si>
  <si>
    <t xml:space="preserve">Šķērsojumi ar esošo drenāžu, skatrakums, stiprināšana, saglabāšana. Gadījumā, jā būvniecības laikā tiks bojātas drenāzas tīkli, tās jāatjauno sākotnējā stāvoklī saskaņā ar lapu UKT,LKT-8 </t>
  </si>
  <si>
    <t>Vieta</t>
  </si>
  <si>
    <t>Spiedvada caurules spiediena pārbaude</t>
  </si>
  <si>
    <t>Caurtekas būvniecība</t>
  </si>
  <si>
    <t>PP caurtekas  OD315mm, SN16 izbūve esošā grāvī , ieskaitot tranšejas rakšanu, malu nostiprināšanu, aizbēršanu, caurules montāžu un ar to saistītie darbi. Dziļums  līdz 1.0 m.</t>
  </si>
  <si>
    <t>Cauruļvadu pamatojuma gultnes izveide b=0,20m  no vidēji rupjas smilts ar blīvēšanu pa kārtām tranšejā (visā garumā)</t>
  </si>
  <si>
    <t>Cauruļvadu apbērumas izveide b=0,15m  no vidēji rupjas smilts ar blīvēšanu pa kārtām tranšejā (grāvja vietā)</t>
  </si>
  <si>
    <t xml:space="preserve">Dzelzbetona skataka (drenāžas aka) dziļumā līdz 1,5m  (ar nostadinātājdaļu 0,5 m) no saliekamiem dz/b elementiem DN1000mm (grodi, pamatne, pārsegums, regulējošie gredzeni) ar montāžas gropēm un blīvgumijām atbilstoši LVS EN 1917 vai ekvivalentam standartam, hidroizolācija, ķeta rāmis un 250 kN klases lūka ar izvietošanu grāvī, adapteri, blīvgumiju, enģi un atsperi, atbilstoši LVS EN 124 vai ekvivalentam standartam, montāža  un ar to saistītie darbi  </t>
  </si>
  <si>
    <t>Aizsargčaulas PP OD315mm cauruļu šķērsojumam ar dzelzsbetona elementiem</t>
  </si>
  <si>
    <t>Grāvja dibena ierikošana un grāvja aizbēršana</t>
  </si>
  <si>
    <t>Esošo grāvja aizbēršana ar esošo grunti</t>
  </si>
  <si>
    <t>Caurtekas izplūdes vietas ierīkošana grāvī (t.sk.laukakmeņu bruģējums d100-d250mm betonā C30/35 S=1,0m² uz sķembu pamata 10 cm biezumā)</t>
  </si>
  <si>
    <t>Siets uz cauruli OD 315mm</t>
  </si>
  <si>
    <t>Esošo krūmu izzģēšana.</t>
  </si>
  <si>
    <t>Esošo koku izciršana.</t>
  </si>
  <si>
    <t>Esošo koku aizsargāšana ar aizsargvairogu.</t>
  </si>
  <si>
    <t>obj.</t>
  </si>
  <si>
    <t>Iegremdējamā kanalizācijas sūkņa Q=6.5 l/s, H=4.0m, P1=1.57kW, uzstādīšana ar kabeļiem un vadības skapi un  pārbaudēm</t>
  </si>
  <si>
    <t>Polimērmateriāla kanalizācijas akas DN600mm ar pamatni, šahtu, izbūve virs gruntsūdens līmeņa. Ķeta vāks  400 kN zalājā segumā. Akas montāža un ar to saistītie darbi. Dziļums no 1,5 m līdz 2,0 m</t>
  </si>
  <si>
    <t>Cauruļvadu pamatojuma gultnes izveide b=0,15m un apbērums no augšas b=0,15m no vidēji rupjas smilts ar blīvēšanu pa kārtām tranšejā Dziļums  no 1,5 m līdz 2,0 m</t>
  </si>
  <si>
    <t>PP lietus ūdens kanalizācijas caurules OD200mm, SN8 izbūve būvgrāvī virs gruntsūdens līmeņa -ieskaitot tranšejas rakšanu, malu nostiprināšanu, aizbēršanu, grunts nomaiņu, caurules montāžu un ar to saistītie darbi. Dziļums no 2,0 m līdz 2,5 m.</t>
  </si>
  <si>
    <t>Cauruļvadu pamatojuma gultnes izveide b=0,15 m un apbērums no augšas b=0,15 m no vidēji rupjas smilts ar blīvēšanu pa kārtām tranšejā</t>
  </si>
  <si>
    <t>Kanalizācijas spiedvada caurules PE100  SDR17, OD110mm PN10  izbūve būvgrāvī virs gruntsūdens līmeņa -ieskaitot tranšejas rakšanu, malu nostiprināšanu, aizbēršanu, grunts nomaiņu, caurules montāžu un ar to saistītie darbi. Dziļums no 1,5 m līdz 2,0 m.</t>
  </si>
  <si>
    <t>PP lietus ūdens kanalizācijas caurules OD160mm, SN8 izbūve būvgrāvī virs gruntsūdens līmeņa -ieskaitot tranšejas rakšanu, malu nostiprināšanu, aizbēršanu, grunts nomaiņu, caurules montāžu un ar to saistītie darbi. Dziļums no 1,5 m līdz 2,0 m.</t>
  </si>
  <si>
    <t>PP lietus ūdens kanalizācijas caurules OD200mm, SN8 izbūve būvgrāvī virs gruntsūdens līmeņa - ieskaitot tranšejas rakšanu, malu nostiprināšanu, aizbēršanu,  grunts nomaiņu, caurules montāžu un ar to saistītie darbi. Dziļums 1,0 līdz 1,5 m.</t>
  </si>
  <si>
    <t>PP lietus ūdens kanalizācijas caurules OD200mm, SN8 izbūve būvgrāvī virs gruntsūdens līmeņa -ieskaitot tranšejas rakšanu, malu nostiprināšanu, aizbēršanu, grunts nomaiņu, caurules montāžu un ar to saistītie darbi. Dziļums no 1,5 m līdz 2,0 m.</t>
  </si>
  <si>
    <t>PP sadzīves kanalizācijas caurules OD110mm (SN8), izbūve būvgrāvī virs gruntsūdens līmeņa - ieskaitot tranšejas rakšanu, malu nostiprināšanu, aizbēršanu, grunts nomaiņu, caurules montāžu un ar to saistītie darbi. Dziļums līdz 1,0 m.</t>
  </si>
  <si>
    <t xml:space="preserve">Iegremdējamais sūknis Q=2,4 m3/h, h-60 m, jauda 1,1 kW 230V ar vadības skapi un visām motora aizsardzībām, kabeļiem, drošības trosi, ieskaitot montāžu un pārbaudes </t>
  </si>
  <si>
    <t>Urbuma urbšana dziļumā ap 20 m (ieskaitot apvalkcaurules, cauruļu cementāciju, urbuma galvas daļu, u.c. materiālus urbuma izbūvei)</t>
  </si>
  <si>
    <t>Dzelzsbetona akas DN1000mm no saliekamiem betona elementiem, komplektā ar grodiem, dubultu hidroizolāciju, smilts pamatni zem akas, pārsedzi, izbūve virs gruntsūdens līmeņa. Ķeta vāks 250 kN  zālāja segumā.</t>
  </si>
  <si>
    <t xml:space="preserve">PE100 cauruļu OD32, SDR17, PN10 izbūve būvgrāvī, virs gruntsūdens līmeņa - ieskaitot tranšejas rakšanu, malu nostiprināšanu, aizbēršanu, grunts nomaiņu,  caurules montāžu un ar to saistītie darbi. Dziļums 1,8 līdz 2,0 m </t>
  </si>
  <si>
    <t>IEPIRKUMA PRIEKŠMETA</t>
  </si>
  <si>
    <t>FINANŠU PIEDĀVĀJUMA FORMA</t>
  </si>
  <si>
    <t>finanšu rezerve neparedzētajiem darbiem 10%</t>
  </si>
  <si>
    <t>Pavisam būvniecības izmaksas</t>
  </si>
  <si>
    <t>Pielikums Nr.4
Iepirkuma priekšmeta tehniskajam aprakstam</t>
  </si>
  <si>
    <t>Celtniecības atkritumu un būvgružu pārstrādei paredzētu atkritumu šķirošanas laukumu izbūve</t>
  </si>
  <si>
    <t>Pretinfiltrācijas betona laukuma izbūve Darba iela 3B, Pastende, Ģibuļu pag., Talsu nov.
Kadastra apzīmējums: 88540090481</t>
  </si>
  <si>
    <t>FINANŠU PIEDĀVĀJUMA KOPTĀME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</si>
</sst>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quot;Ls&quot;\ #,##0.00;\-&quot;Ls&quot;\ #,##0.00"/>
    <numFmt numFmtId="166" formatCode="0.0000"/>
    <numFmt numFmtId="167" formatCode="_-* #,##0.0000_-;\-* #,##0.0000_-;_-* &quot;-&quot;????_-;_-@_-"/>
    <numFmt numFmtId="168" formatCode="_-* #,##0.00\ [$€-426]_-;\-* #,##0.00\ [$€-426]_-;_-* &quot;-&quot;??\ [$€-426]_-;_-@_-"/>
  </numFmts>
  <fonts count="55">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Arial"/>
      <family val="2"/>
      <charset val="186"/>
    </font>
    <font>
      <sz val="10"/>
      <name val="Arial"/>
      <family val="2"/>
      <charset val="186"/>
    </font>
    <font>
      <sz val="8"/>
      <name val="Arial"/>
      <family val="2"/>
      <charset val="186"/>
    </font>
    <font>
      <sz val="10"/>
      <name val="Helv"/>
    </font>
    <font>
      <i/>
      <sz val="10"/>
      <name val="Arial"/>
      <family val="2"/>
      <charset val="186"/>
    </font>
    <font>
      <sz val="10"/>
      <name val="Arial"/>
      <family val="2"/>
    </font>
    <font>
      <b/>
      <u/>
      <sz val="11"/>
      <name val="Arial"/>
      <family val="2"/>
      <charset val="186"/>
    </font>
    <font>
      <sz val="10"/>
      <color indexed="10"/>
      <name val="Arial"/>
      <family val="2"/>
      <charset val="186"/>
    </font>
    <font>
      <sz val="10"/>
      <name val="Arial"/>
      <family val="2"/>
      <charset val="204"/>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Cyr"/>
      <charset val="186"/>
    </font>
    <font>
      <sz val="8"/>
      <name val="Tahoma"/>
      <family val="2"/>
      <charset val="186"/>
    </font>
    <font>
      <sz val="9"/>
      <name val="Tahoma"/>
      <family val="2"/>
      <charset val="186"/>
    </font>
    <font>
      <sz val="11"/>
      <color indexed="17"/>
      <name val="Calibri"/>
      <family val="2"/>
      <charset val="186"/>
    </font>
    <font>
      <b/>
      <sz val="10"/>
      <name val="Arial"/>
      <family val="2"/>
    </font>
    <font>
      <sz val="10"/>
      <name val="Arial"/>
      <family val="2"/>
      <charset val="186"/>
    </font>
    <font>
      <b/>
      <sz val="10"/>
      <name val="Arial"/>
      <family val="2"/>
      <charset val="186"/>
    </font>
    <font>
      <b/>
      <u/>
      <sz val="10"/>
      <name val="Arial"/>
      <family val="2"/>
    </font>
    <font>
      <i/>
      <sz val="10"/>
      <name val="Arial"/>
      <family val="2"/>
    </font>
    <font>
      <sz val="11"/>
      <color theme="1"/>
      <name val="Calibri"/>
      <family val="2"/>
      <charset val="186"/>
      <scheme val="minor"/>
    </font>
    <font>
      <sz val="11"/>
      <color theme="1"/>
      <name val="Calibri"/>
      <family val="2"/>
      <scheme val="minor"/>
    </font>
    <font>
      <sz val="10"/>
      <color rgb="FFFF0000"/>
      <name val="Arial"/>
      <family val="2"/>
      <charset val="186"/>
    </font>
    <font>
      <b/>
      <sz val="10"/>
      <color rgb="FFFF0000"/>
      <name val="Arial"/>
      <family val="2"/>
    </font>
    <font>
      <vertAlign val="superscript"/>
      <sz val="10"/>
      <name val="Arial"/>
      <family val="2"/>
      <charset val="186"/>
    </font>
    <font>
      <sz val="10"/>
      <name val="Arial"/>
      <family val="2"/>
      <charset val="186"/>
    </font>
    <font>
      <sz val="9"/>
      <name val="Arial"/>
      <family val="2"/>
    </font>
    <font>
      <sz val="12"/>
      <color theme="1"/>
      <name val="Times New Roman"/>
      <family val="1"/>
      <charset val="186"/>
    </font>
    <font>
      <sz val="10"/>
      <color indexed="8"/>
      <name val="Arial"/>
      <family val="2"/>
      <charset val="204"/>
    </font>
    <font>
      <sz val="11"/>
      <color indexed="8"/>
      <name val="Calibri"/>
      <family val="2"/>
    </font>
    <font>
      <vertAlign val="superscript"/>
      <sz val="10"/>
      <name val="Arial"/>
      <family val="2"/>
    </font>
    <font>
      <sz val="10"/>
      <name val="Helv"/>
      <charset val="186"/>
    </font>
    <font>
      <b/>
      <u/>
      <sz val="10"/>
      <name val="Arial"/>
      <family val="2"/>
      <charset val="186"/>
    </font>
    <font>
      <sz val="9"/>
      <color indexed="8"/>
      <name val="Arial"/>
      <family val="2"/>
      <charset val="186"/>
    </font>
    <font>
      <vertAlign val="superscript"/>
      <sz val="9"/>
      <color indexed="8"/>
      <name val="Arial"/>
      <family val="2"/>
      <charset val="18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2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0" fontId="15" fillId="0" borderId="0"/>
    <xf numFmtId="0" fontId="20" fillId="0" borderId="0" applyNumberFormat="0" applyFill="0" applyBorder="0" applyAlignment="0" applyProtection="0"/>
    <xf numFmtId="0" fontId="34"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164" fontId="5" fillId="0" borderId="0" applyFont="0" applyFill="0" applyBorder="0" applyAlignment="0" applyProtection="0"/>
    <xf numFmtId="0" fontId="32" fillId="0" borderId="8">
      <alignment vertical="center"/>
    </xf>
    <xf numFmtId="0" fontId="33" fillId="0" borderId="8">
      <alignment vertical="center"/>
    </xf>
    <xf numFmtId="0" fontId="25" fillId="0" borderId="9" applyNumberFormat="0" applyFill="0" applyAlignment="0" applyProtection="0"/>
    <xf numFmtId="0" fontId="26" fillId="22" borderId="0" applyNumberFormat="0" applyBorder="0" applyAlignment="0" applyProtection="0"/>
    <xf numFmtId="0" fontId="40" fillId="0" borderId="0"/>
    <xf numFmtId="0" fontId="31" fillId="0" borderId="0"/>
    <xf numFmtId="0" fontId="41" fillId="0" borderId="0"/>
    <xf numFmtId="0" fontId="7" fillId="0" borderId="0"/>
    <xf numFmtId="0" fontId="11" fillId="0" borderId="0"/>
    <xf numFmtId="0" fontId="7" fillId="0" borderId="0"/>
    <xf numFmtId="0" fontId="7" fillId="0" borderId="0"/>
    <xf numFmtId="0" fontId="14" fillId="0" borderId="0"/>
    <xf numFmtId="0" fontId="14" fillId="0" borderId="0"/>
    <xf numFmtId="0" fontId="7" fillId="0" borderId="0"/>
    <xf numFmtId="0" fontId="7" fillId="0" borderId="0"/>
    <xf numFmtId="0" fontId="15" fillId="0" borderId="0"/>
    <xf numFmtId="0" fontId="40" fillId="0" borderId="0"/>
    <xf numFmtId="0" fontId="7" fillId="0" borderId="0"/>
    <xf numFmtId="0" fontId="7" fillId="0" borderId="0"/>
    <xf numFmtId="0" fontId="7" fillId="0" borderId="0"/>
    <xf numFmtId="0" fontId="31" fillId="0" borderId="0"/>
    <xf numFmtId="0" fontId="7" fillId="0" borderId="0"/>
    <xf numFmtId="0" fontId="41" fillId="0" borderId="0"/>
    <xf numFmtId="0" fontId="7" fillId="0" borderId="0"/>
    <xf numFmtId="0" fontId="40" fillId="0" borderId="0"/>
    <xf numFmtId="0" fontId="7" fillId="23" borderId="10" applyNumberFormat="0" applyFont="0" applyAlignment="0" applyProtection="0"/>
    <xf numFmtId="0" fontId="27" fillId="20" borderId="6" applyNumberFormat="0" applyAlignment="0" applyProtection="0"/>
    <xf numFmtId="0" fontId="7" fillId="0" borderId="0">
      <alignment vertical="center"/>
    </xf>
    <xf numFmtId="0" fontId="7" fillId="0" borderId="0"/>
    <xf numFmtId="9" fontId="7" fillId="0" borderId="0" applyFont="0" applyFill="0" applyBorder="0" applyAlignment="0" applyProtection="0"/>
    <xf numFmtId="9" fontId="7" fillId="0" borderId="0" applyFont="0" applyFill="0" applyBorder="0" applyAlignment="0" applyProtection="0"/>
    <xf numFmtId="9" fontId="31" fillId="0" borderId="0" applyFont="0" applyFill="0" applyBorder="0" applyAlignment="0" applyProtection="0"/>
    <xf numFmtId="0" fontId="9" fillId="0" borderId="0"/>
    <xf numFmtId="0" fontId="7" fillId="0" borderId="0"/>
    <xf numFmtId="0" fontId="28" fillId="0" borderId="0" applyNumberFormat="0" applyFill="0" applyBorder="0" applyAlignment="0" applyProtection="0"/>
    <xf numFmtId="0" fontId="29" fillId="0" borderId="7" applyNumberFormat="0" applyFill="0" applyAlignment="0" applyProtection="0"/>
    <xf numFmtId="0" fontId="30" fillId="0" borderId="0" applyNumberFormat="0" applyFill="0" applyBorder="0" applyAlignment="0" applyProtection="0"/>
    <xf numFmtId="0" fontId="7" fillId="0" borderId="0"/>
    <xf numFmtId="0" fontId="9" fillId="0" borderId="0"/>
    <xf numFmtId="0" fontId="45" fillId="0" borderId="0"/>
    <xf numFmtId="0" fontId="4" fillId="0" borderId="0"/>
    <xf numFmtId="0" fontId="4" fillId="0" borderId="0"/>
    <xf numFmtId="43" fontId="5" fillId="0" borderId="0" applyFon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5" fillId="23" borderId="10" applyNumberFormat="0" applyFont="0" applyAlignment="0" applyProtection="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 fillId="0" borderId="0"/>
    <xf numFmtId="0" fontId="3" fillId="0" borderId="0"/>
    <xf numFmtId="0" fontId="4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1" fillId="0" borderId="0"/>
    <xf numFmtId="0" fontId="2" fillId="0" borderId="0"/>
    <xf numFmtId="0" fontId="41" fillId="0" borderId="0"/>
    <xf numFmtId="0" fontId="2" fillId="0" borderId="0"/>
    <xf numFmtId="0" fontId="5" fillId="0" borderId="0"/>
    <xf numFmtId="0" fontId="47" fillId="0" borderId="0"/>
    <xf numFmtId="0" fontId="49" fillId="0" borderId="0"/>
    <xf numFmtId="0" fontId="49" fillId="0" borderId="0"/>
    <xf numFmtId="0" fontId="1" fillId="0" borderId="0"/>
    <xf numFmtId="0" fontId="1" fillId="0" borderId="0"/>
    <xf numFmtId="0" fontId="1" fillId="0" borderId="0"/>
    <xf numFmtId="0" fontId="49" fillId="0" borderId="0"/>
    <xf numFmtId="0" fontId="1" fillId="0" borderId="0"/>
    <xf numFmtId="0" fontId="1"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51" fillId="0" borderId="0"/>
  </cellStyleXfs>
  <cellXfs count="208">
    <xf numFmtId="0" fontId="0" fillId="0" borderId="0" xfId="0"/>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right" vertical="center"/>
    </xf>
    <xf numFmtId="0" fontId="6" fillId="0" borderId="0" xfId="0" applyFont="1" applyAlignment="1">
      <alignment horizontal="left" vertical="center"/>
    </xf>
    <xf numFmtId="0" fontId="7" fillId="0" borderId="0" xfId="0" applyFont="1" applyAlignment="1">
      <alignment vertical="center" wrapText="1"/>
    </xf>
    <xf numFmtId="0" fontId="6" fillId="0" borderId="0" xfId="0" applyFont="1" applyAlignment="1">
      <alignment horizontal="right" vertical="center" wrapText="1"/>
    </xf>
    <xf numFmtId="2"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vertical="center"/>
    </xf>
    <xf numFmtId="43" fontId="6" fillId="0" borderId="0" xfId="0" applyNumberFormat="1" applyFont="1" applyAlignment="1">
      <alignment horizontal="center" vertical="center"/>
    </xf>
    <xf numFmtId="0" fontId="6" fillId="0" borderId="11" xfId="0" applyFont="1" applyBorder="1" applyAlignment="1">
      <alignment horizontal="right" vertical="center"/>
    </xf>
    <xf numFmtId="14" fontId="7" fillId="0" borderId="0" xfId="0" applyNumberFormat="1" applyFont="1" applyAlignment="1">
      <alignment horizontal="left" vertical="center"/>
    </xf>
    <xf numFmtId="0" fontId="42" fillId="0" borderId="0" xfId="0" applyFont="1" applyAlignment="1">
      <alignment vertical="center"/>
    </xf>
    <xf numFmtId="0" fontId="7" fillId="25" borderId="0" xfId="0" applyFont="1" applyFill="1" applyAlignment="1">
      <alignment horizontal="center" vertical="center" wrapText="1"/>
    </xf>
    <xf numFmtId="164" fontId="42" fillId="25" borderId="0" xfId="0" applyNumberFormat="1" applyFont="1" applyFill="1" applyAlignment="1">
      <alignment horizontal="center" vertical="center" wrapText="1"/>
    </xf>
    <xf numFmtId="164" fontId="43" fillId="25" borderId="0" xfId="0" applyNumberFormat="1" applyFont="1" applyFill="1" applyAlignment="1">
      <alignment horizontal="center" vertical="center" wrapText="1"/>
    </xf>
    <xf numFmtId="0" fontId="43" fillId="0" borderId="0" xfId="0" applyFont="1" applyAlignment="1">
      <alignment horizontal="center" vertical="center"/>
    </xf>
    <xf numFmtId="4" fontId="43" fillId="0" borderId="0" xfId="0" applyNumberFormat="1" applyFont="1" applyAlignment="1">
      <alignment horizontal="center" vertical="center" wrapText="1"/>
    </xf>
    <xf numFmtId="0" fontId="11" fillId="0" borderId="0" xfId="0" applyFont="1" applyAlignment="1">
      <alignment horizontal="left" vertical="center"/>
    </xf>
    <xf numFmtId="0" fontId="11" fillId="0" borderId="16" xfId="0" applyFont="1" applyBorder="1" applyAlignment="1">
      <alignment horizontal="center" vertical="center" wrapText="1"/>
    </xf>
    <xf numFmtId="0" fontId="36"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right" vertical="center"/>
    </xf>
    <xf numFmtId="0" fontId="36" fillId="0" borderId="0" xfId="0" applyFont="1" applyAlignment="1">
      <alignment horizontal="left" vertical="center"/>
    </xf>
    <xf numFmtId="0" fontId="36" fillId="24" borderId="11" xfId="0" applyFont="1" applyFill="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vertical="center" wrapText="1"/>
    </xf>
    <xf numFmtId="0" fontId="36" fillId="0" borderId="17" xfId="0" applyFont="1" applyBorder="1" applyAlignment="1">
      <alignment horizontal="center" vertical="center" wrapText="1"/>
    </xf>
    <xf numFmtId="0" fontId="36" fillId="0" borderId="11" xfId="0" applyFont="1" applyBorder="1" applyAlignment="1">
      <alignment horizontal="center" vertical="center" wrapText="1"/>
    </xf>
    <xf numFmtId="0" fontId="37" fillId="0" borderId="11" xfId="0" applyFont="1" applyBorder="1" applyAlignment="1">
      <alignment horizontal="right" vertical="center" wrapText="1"/>
    </xf>
    <xf numFmtId="164" fontId="43" fillId="0" borderId="0" xfId="0" applyNumberFormat="1" applyFont="1" applyAlignment="1">
      <alignment horizontal="right" vertical="center" wrapText="1"/>
    </xf>
    <xf numFmtId="0" fontId="43" fillId="0" borderId="0" xfId="0" applyFont="1" applyAlignment="1">
      <alignment horizontal="left" vertical="center" wrapText="1"/>
    </xf>
    <xf numFmtId="43" fontId="36" fillId="0" borderId="0" xfId="0" applyNumberFormat="1" applyFont="1" applyAlignment="1">
      <alignment vertical="center" wrapText="1"/>
    </xf>
    <xf numFmtId="0" fontId="37" fillId="0" borderId="0" xfId="0" applyFont="1" applyAlignment="1">
      <alignment horizontal="right" vertical="center" wrapText="1"/>
    </xf>
    <xf numFmtId="2" fontId="36" fillId="0" borderId="0" xfId="0" applyNumberFormat="1" applyFont="1" applyAlignment="1">
      <alignment horizontal="center" vertical="center" wrapText="1"/>
    </xf>
    <xf numFmtId="9" fontId="7" fillId="25" borderId="11" xfId="0" applyNumberFormat="1" applyFont="1" applyFill="1" applyBorder="1" applyAlignment="1">
      <alignment horizontal="center" vertical="center"/>
    </xf>
    <xf numFmtId="0" fontId="10" fillId="25" borderId="11" xfId="0" applyFont="1" applyFill="1" applyBorder="1" applyAlignment="1">
      <alignment horizontal="right" vertical="center"/>
    </xf>
    <xf numFmtId="0" fontId="35"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38" fillId="0" borderId="0" xfId="0" applyFont="1" applyAlignment="1">
      <alignment horizontal="center" vertical="center"/>
    </xf>
    <xf numFmtId="0" fontId="11" fillId="0" borderId="0" xfId="0" applyFont="1" applyAlignment="1">
      <alignment horizontal="right" vertical="center"/>
    </xf>
    <xf numFmtId="43" fontId="35" fillId="0" borderId="0" xfId="0" applyNumberFormat="1" applyFont="1" applyAlignment="1">
      <alignment horizontal="center" vertical="center"/>
    </xf>
    <xf numFmtId="165" fontId="35" fillId="0" borderId="0" xfId="0" applyNumberFormat="1" applyFont="1" applyAlignment="1">
      <alignment horizontal="center" vertical="center"/>
    </xf>
    <xf numFmtId="0" fontId="11" fillId="24" borderId="11" xfId="0" applyFont="1" applyFill="1" applyBorder="1" applyAlignment="1">
      <alignment horizontal="center" vertical="center" wrapText="1"/>
    </xf>
    <xf numFmtId="0" fontId="11" fillId="0" borderId="0" xfId="0" applyFont="1" applyAlignment="1">
      <alignment vertical="center" wrapText="1"/>
    </xf>
    <xf numFmtId="0" fontId="11" fillId="0" borderId="11" xfId="0" applyFont="1" applyBorder="1" applyAlignment="1">
      <alignment vertical="center"/>
    </xf>
    <xf numFmtId="0" fontId="35" fillId="0" borderId="11" xfId="0" applyFont="1" applyBorder="1" applyAlignment="1">
      <alignment horizontal="right" vertical="center" wrapText="1"/>
    </xf>
    <xf numFmtId="0" fontId="35" fillId="0" borderId="0" xfId="0" applyFont="1" applyAlignment="1">
      <alignment horizontal="right" vertical="center" wrapText="1"/>
    </xf>
    <xf numFmtId="2" fontId="11" fillId="0" borderId="0" xfId="36" applyNumberFormat="1" applyFont="1" applyFill="1" applyBorder="1" applyAlignment="1" applyProtection="1">
      <alignment horizontal="right" vertical="center"/>
    </xf>
    <xf numFmtId="0" fontId="39" fillId="0" borderId="0" xfId="0" applyFont="1" applyAlignment="1">
      <alignment horizontal="right" vertical="center"/>
    </xf>
    <xf numFmtId="0" fontId="11" fillId="25" borderId="0" xfId="0" applyFont="1" applyFill="1" applyAlignment="1">
      <alignment vertical="center"/>
    </xf>
    <xf numFmtId="2" fontId="11" fillId="0" borderId="0" xfId="36" applyNumberFormat="1" applyFont="1" applyFill="1" applyBorder="1" applyAlignment="1" applyProtection="1">
      <alignment vertical="center"/>
    </xf>
    <xf numFmtId="0" fontId="6" fillId="0" borderId="11" xfId="0" applyFont="1" applyBorder="1" applyAlignment="1">
      <alignment horizontal="right" vertical="center" wrapText="1"/>
    </xf>
    <xf numFmtId="2" fontId="7" fillId="0" borderId="0" xfId="0" applyNumberFormat="1" applyFont="1" applyAlignment="1">
      <alignment vertical="center" wrapText="1"/>
    </xf>
    <xf numFmtId="2" fontId="35" fillId="0" borderId="11" xfId="0" applyNumberFormat="1" applyFont="1" applyBorder="1" applyAlignment="1">
      <alignment vertical="center" wrapText="1"/>
    </xf>
    <xf numFmtId="2" fontId="35" fillId="0" borderId="11" xfId="0" applyNumberFormat="1" applyFont="1" applyBorder="1" applyAlignment="1">
      <alignment horizontal="left" vertical="center" wrapText="1"/>
    </xf>
    <xf numFmtId="16" fontId="7" fillId="25" borderId="14" xfId="0" applyNumberFormat="1" applyFont="1" applyFill="1" applyBorder="1" applyAlignment="1">
      <alignment horizontal="center" vertical="center" wrapText="1"/>
    </xf>
    <xf numFmtId="0" fontId="7" fillId="24" borderId="11" xfId="0" applyFont="1" applyFill="1" applyBorder="1" applyAlignment="1">
      <alignment horizontal="center" vertical="center" wrapText="1"/>
    </xf>
    <xf numFmtId="0" fontId="11" fillId="25" borderId="23" xfId="0" applyFont="1" applyFill="1" applyBorder="1" applyAlignment="1">
      <alignment horizontal="center" vertical="center" wrapText="1"/>
    </xf>
    <xf numFmtId="0" fontId="11" fillId="25" borderId="0" xfId="0" applyFont="1" applyFill="1" applyAlignment="1">
      <alignment horizontal="center" vertical="center"/>
    </xf>
    <xf numFmtId="0" fontId="5" fillId="0" borderId="0" xfId="0" applyFont="1" applyAlignment="1">
      <alignment horizontal="right" vertical="center"/>
    </xf>
    <xf numFmtId="0" fontId="46" fillId="24" borderId="11" xfId="0" applyFont="1" applyFill="1" applyBorder="1" applyAlignment="1">
      <alignment horizontal="center" vertical="center" wrapText="1"/>
    </xf>
    <xf numFmtId="0" fontId="5" fillId="0" borderId="14" xfId="0" applyFont="1" applyBorder="1" applyAlignment="1">
      <alignment horizontal="center" vertical="center" wrapText="1"/>
    </xf>
    <xf numFmtId="0" fontId="6" fillId="25" borderId="14" xfId="0" applyFont="1" applyFill="1" applyBorder="1" applyAlignment="1">
      <alignment horizontal="center" vertical="center" wrapText="1"/>
    </xf>
    <xf numFmtId="4" fontId="35" fillId="0" borderId="11" xfId="0" applyNumberFormat="1" applyFont="1" applyBorder="1" applyAlignment="1">
      <alignment horizontal="left" vertical="center" wrapText="1"/>
    </xf>
    <xf numFmtId="4" fontId="35" fillId="0" borderId="11" xfId="0" applyNumberFormat="1" applyFont="1" applyBorder="1" applyAlignment="1">
      <alignment horizontal="right" vertical="center"/>
    </xf>
    <xf numFmtId="4" fontId="35" fillId="0" borderId="11" xfId="0" applyNumberFormat="1" applyFont="1" applyBorder="1" applyAlignment="1">
      <alignment horizontal="center" vertical="center"/>
    </xf>
    <xf numFmtId="4" fontId="36" fillId="0" borderId="17" xfId="0" applyNumberFormat="1" applyFont="1" applyBorder="1" applyAlignment="1">
      <alignment horizontal="center" vertical="center" wrapText="1"/>
    </xf>
    <xf numFmtId="4" fontId="37" fillId="0" borderId="11" xfId="0" applyNumberFormat="1" applyFont="1" applyBorder="1" applyAlignment="1">
      <alignment horizontal="center" vertical="center" wrapText="1"/>
    </xf>
    <xf numFmtId="4" fontId="36" fillId="0" borderId="11" xfId="0" applyNumberFormat="1" applyFont="1" applyBorder="1" applyAlignment="1">
      <alignment horizontal="center" vertical="center" wrapText="1"/>
    </xf>
    <xf numFmtId="4" fontId="7" fillId="0" borderId="14" xfId="0" applyNumberFormat="1" applyFont="1" applyBorder="1" applyAlignment="1">
      <alignment horizontal="center" vertical="center" wrapText="1"/>
    </xf>
    <xf numFmtId="4" fontId="7" fillId="0" borderId="15" xfId="0" applyNumberFormat="1" applyFont="1" applyBorder="1" applyAlignment="1">
      <alignment horizontal="center" vertical="center" wrapText="1"/>
    </xf>
    <xf numFmtId="4" fontId="6" fillId="0" borderId="11"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0" xfId="0" applyNumberFormat="1" applyFont="1" applyAlignment="1">
      <alignment vertical="center"/>
    </xf>
    <xf numFmtId="4" fontId="13" fillId="0" borderId="0" xfId="0" applyNumberFormat="1" applyFont="1" applyAlignment="1">
      <alignment vertical="center"/>
    </xf>
    <xf numFmtId="4" fontId="7" fillId="25" borderId="14" xfId="0" applyNumberFormat="1" applyFont="1" applyFill="1" applyBorder="1" applyAlignment="1">
      <alignment horizontal="center" vertical="center" wrapText="1"/>
    </xf>
    <xf numFmtId="4" fontId="11" fillId="0" borderId="11" xfId="36" applyNumberFormat="1" applyFont="1" applyFill="1" applyBorder="1" applyAlignment="1" applyProtection="1">
      <alignment horizontal="center" vertical="center" wrapText="1"/>
    </xf>
    <xf numFmtId="2" fontId="11" fillId="25" borderId="23" xfId="0" applyNumberFormat="1" applyFont="1" applyFill="1" applyBorder="1" applyAlignment="1">
      <alignment vertical="center" wrapText="1"/>
    </xf>
    <xf numFmtId="0" fontId="11" fillId="0" borderId="11" xfId="0" applyFont="1" applyBorder="1" applyAlignment="1">
      <alignment horizontal="center" vertical="center" wrapText="1"/>
    </xf>
    <xf numFmtId="2" fontId="11" fillId="0" borderId="11" xfId="0" applyNumberFormat="1" applyFont="1" applyBorder="1" applyAlignment="1">
      <alignment horizontal="center" vertical="center" wrapText="1"/>
    </xf>
    <xf numFmtId="2" fontId="11" fillId="0" borderId="11" xfId="36" applyNumberFormat="1" applyFont="1" applyFill="1" applyBorder="1" applyAlignment="1" applyProtection="1">
      <alignment horizontal="center" vertical="center" wrapText="1"/>
    </xf>
    <xf numFmtId="2" fontId="11" fillId="0" borderId="11" xfId="0" applyNumberFormat="1" applyFont="1" applyBorder="1" applyAlignment="1">
      <alignment vertical="center" wrapText="1"/>
    </xf>
    <xf numFmtId="4" fontId="11" fillId="0" borderId="11" xfId="0" applyNumberFormat="1" applyFont="1" applyBorder="1" applyAlignment="1">
      <alignment horizontal="center" vertical="center" wrapText="1"/>
    </xf>
    <xf numFmtId="4" fontId="36" fillId="0" borderId="0" xfId="0" applyNumberFormat="1" applyFont="1" applyAlignment="1">
      <alignment vertical="center" wrapText="1"/>
    </xf>
    <xf numFmtId="2" fontId="11" fillId="0" borderId="0" xfId="0" applyNumberFormat="1" applyFont="1" applyAlignment="1">
      <alignment horizontal="left" vertical="center" wrapText="1"/>
    </xf>
    <xf numFmtId="0" fontId="5" fillId="25" borderId="17" xfId="0" applyFont="1" applyFill="1" applyBorder="1" applyAlignment="1">
      <alignment horizontal="left" vertical="center" wrapText="1"/>
    </xf>
    <xf numFmtId="2" fontId="11" fillId="25" borderId="16" xfId="0" applyNumberFormat="1" applyFont="1" applyFill="1" applyBorder="1" applyAlignment="1">
      <alignment horizontal="center" vertical="center" wrapText="1"/>
    </xf>
    <xf numFmtId="2" fontId="35" fillId="0" borderId="11" xfId="0" applyNumberFormat="1" applyFont="1" applyBorder="1" applyAlignment="1">
      <alignment horizontal="right" vertical="center"/>
    </xf>
    <xf numFmtId="0" fontId="37"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2" fillId="0" borderId="0" xfId="0" applyFont="1" applyAlignment="1">
      <alignment horizontal="center" vertical="center"/>
    </xf>
    <xf numFmtId="0" fontId="5" fillId="0" borderId="0" xfId="0" applyFont="1" applyAlignment="1">
      <alignment horizontal="left" vertical="center"/>
    </xf>
    <xf numFmtId="165" fontId="6" fillId="0" borderId="0" xfId="0" applyNumberFormat="1" applyFont="1" applyAlignment="1">
      <alignment horizontal="center" vertical="center"/>
    </xf>
    <xf numFmtId="0" fontId="5" fillId="24" borderId="11" xfId="0" applyFont="1" applyFill="1" applyBorder="1" applyAlignment="1">
      <alignment horizontal="center" vertical="center" wrapText="1"/>
    </xf>
    <xf numFmtId="4" fontId="5" fillId="0" borderId="11" xfId="36" applyNumberFormat="1" applyFont="1" applyFill="1" applyBorder="1" applyAlignment="1" applyProtection="1">
      <alignment horizontal="center" vertical="center" wrapText="1"/>
    </xf>
    <xf numFmtId="0" fontId="5" fillId="0" borderId="11"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horizontal="left" vertical="center" wrapText="1"/>
    </xf>
    <xf numFmtId="43" fontId="6" fillId="0" borderId="11" xfId="0" applyNumberFormat="1" applyFont="1" applyBorder="1" applyAlignment="1">
      <alignment horizontal="right" vertical="center"/>
    </xf>
    <xf numFmtId="0" fontId="5" fillId="0" borderId="0" xfId="0" applyFont="1" applyAlignment="1">
      <alignment horizontal="center" vertical="center" wrapText="1"/>
    </xf>
    <xf numFmtId="166" fontId="5" fillId="0" borderId="0" xfId="0" applyNumberFormat="1" applyFont="1" applyAlignment="1">
      <alignment horizontal="left" vertical="center" wrapText="1"/>
    </xf>
    <xf numFmtId="0" fontId="5" fillId="0" borderId="0" xfId="0" applyFont="1" applyAlignment="1">
      <alignment vertical="center" wrapText="1"/>
    </xf>
    <xf numFmtId="167" fontId="5" fillId="0" borderId="0" xfId="0" applyNumberFormat="1" applyFont="1" applyAlignment="1">
      <alignment horizontal="center" vertical="center"/>
    </xf>
    <xf numFmtId="2" fontId="5" fillId="0" borderId="0" xfId="36" applyNumberFormat="1" applyFont="1" applyFill="1" applyBorder="1" applyAlignment="1" applyProtection="1">
      <alignment horizontal="right" vertical="center"/>
    </xf>
    <xf numFmtId="0" fontId="10" fillId="0" borderId="0" xfId="0" applyFont="1" applyAlignment="1">
      <alignment horizontal="right" vertical="center"/>
    </xf>
    <xf numFmtId="0" fontId="11" fillId="0" borderId="22" xfId="0" applyFont="1" applyBorder="1" applyAlignment="1">
      <alignment horizontal="center" vertical="center" wrapText="1"/>
    </xf>
    <xf numFmtId="0" fontId="46"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left" vertical="center" wrapText="1"/>
    </xf>
    <xf numFmtId="2" fontId="5" fillId="0" borderId="11" xfId="0" applyNumberFormat="1" applyFont="1" applyBorder="1" applyAlignment="1">
      <alignment horizontal="center" vertical="center" wrapText="1"/>
    </xf>
    <xf numFmtId="164" fontId="5" fillId="0" borderId="0" xfId="0" applyNumberFormat="1" applyFont="1" applyAlignment="1">
      <alignment vertical="center" wrapText="1"/>
    </xf>
    <xf numFmtId="2" fontId="6" fillId="0" borderId="11" xfId="0" applyNumberFormat="1" applyFont="1" applyBorder="1" applyAlignment="1">
      <alignment vertical="center" wrapText="1"/>
    </xf>
    <xf numFmtId="0" fontId="35" fillId="0" borderId="22" xfId="0" applyFont="1" applyBorder="1" applyAlignment="1">
      <alignment horizontal="left" vertical="center" wrapText="1"/>
    </xf>
    <xf numFmtId="1" fontId="11" fillId="0" borderId="11" xfId="0" applyNumberFormat="1" applyFont="1" applyBorder="1" applyAlignment="1">
      <alignment horizontal="center" vertical="center" wrapText="1"/>
    </xf>
    <xf numFmtId="43" fontId="11" fillId="0" borderId="0" xfId="0" applyNumberFormat="1" applyFont="1" applyAlignment="1">
      <alignment horizontal="center" vertical="center"/>
    </xf>
    <xf numFmtId="0" fontId="5" fillId="0" borderId="11" xfId="121" applyFont="1" applyBorder="1" applyAlignment="1">
      <alignment vertical="center"/>
    </xf>
    <xf numFmtId="1" fontId="11" fillId="25" borderId="11" xfId="0" applyNumberFormat="1" applyFont="1" applyFill="1" applyBorder="1" applyAlignment="1">
      <alignment horizontal="center" vertical="center" wrapText="1"/>
    </xf>
    <xf numFmtId="0" fontId="11" fillId="25" borderId="11" xfId="0" applyFont="1" applyFill="1" applyBorder="1" applyAlignment="1">
      <alignment horizontal="center" vertical="center" wrapText="1"/>
    </xf>
    <xf numFmtId="43" fontId="11" fillId="25" borderId="0" xfId="0" applyNumberFormat="1" applyFont="1" applyFill="1" applyAlignment="1">
      <alignment horizontal="center" vertical="center"/>
    </xf>
    <xf numFmtId="2" fontId="11" fillId="0" borderId="11" xfId="0" applyNumberFormat="1" applyFont="1" applyBorder="1" applyAlignment="1">
      <alignment horizontal="center" vertical="center"/>
    </xf>
    <xf numFmtId="4" fontId="11" fillId="0" borderId="11" xfId="0" applyNumberFormat="1" applyFont="1" applyBorder="1" applyAlignment="1">
      <alignment horizontal="center" vertical="center"/>
    </xf>
    <xf numFmtId="2" fontId="11" fillId="0" borderId="23" xfId="0" applyNumberFormat="1" applyFont="1" applyBorder="1" applyAlignment="1">
      <alignment horizontal="center" vertical="center" wrapText="1"/>
    </xf>
    <xf numFmtId="4" fontId="11" fillId="0" borderId="16" xfId="36" applyNumberFormat="1" applyFont="1" applyFill="1" applyBorder="1" applyAlignment="1" applyProtection="1">
      <alignment horizontal="center" vertical="center" wrapText="1"/>
    </xf>
    <xf numFmtId="4" fontId="11" fillId="0" borderId="16" xfId="0" applyNumberFormat="1" applyFont="1" applyBorder="1" applyAlignment="1">
      <alignment horizontal="center" vertical="center" wrapText="1"/>
    </xf>
    <xf numFmtId="4" fontId="5" fillId="0" borderId="11" xfId="0" applyNumberFormat="1" applyFont="1" applyBorder="1" applyAlignment="1">
      <alignment horizontal="center" vertical="center" wrapText="1"/>
    </xf>
    <xf numFmtId="2" fontId="11" fillId="25" borderId="11" xfId="0" applyNumberFormat="1" applyFont="1" applyFill="1" applyBorder="1" applyAlignment="1">
      <alignment vertical="center" wrapText="1"/>
    </xf>
    <xf numFmtId="2" fontId="5" fillId="25" borderId="11" xfId="0" applyNumberFormat="1" applyFont="1" applyFill="1" applyBorder="1" applyAlignment="1">
      <alignment horizontal="left" vertical="center" wrapText="1"/>
    </xf>
    <xf numFmtId="0" fontId="11" fillId="25" borderId="11" xfId="0" applyFont="1" applyFill="1" applyBorder="1" applyAlignment="1">
      <alignment horizontal="center" vertical="center"/>
    </xf>
    <xf numFmtId="2" fontId="5" fillId="25" borderId="11" xfId="0" applyNumberFormat="1" applyFont="1" applyFill="1" applyBorder="1" applyAlignment="1">
      <alignment horizontal="center" vertical="center"/>
    </xf>
    <xf numFmtId="2" fontId="11" fillId="25" borderId="11" xfId="0" applyNumberFormat="1" applyFont="1" applyFill="1" applyBorder="1" applyAlignment="1">
      <alignment horizontal="center" vertical="center"/>
    </xf>
    <xf numFmtId="4" fontId="11" fillId="25" borderId="11" xfId="0" applyNumberFormat="1" applyFont="1" applyFill="1" applyBorder="1" applyAlignment="1">
      <alignment horizontal="center" vertical="center"/>
    </xf>
    <xf numFmtId="4" fontId="11" fillId="25" borderId="11" xfId="36" applyNumberFormat="1" applyFont="1" applyFill="1" applyBorder="1" applyAlignment="1" applyProtection="1">
      <alignment horizontal="center" vertical="center" wrapText="1"/>
    </xf>
    <xf numFmtId="4" fontId="11" fillId="25" borderId="11" xfId="0" applyNumberFormat="1" applyFont="1" applyFill="1" applyBorder="1" applyAlignment="1">
      <alignment horizontal="center" vertical="center" wrapText="1"/>
    </xf>
    <xf numFmtId="2" fontId="11" fillId="25" borderId="11" xfId="0" applyNumberFormat="1" applyFont="1" applyFill="1" applyBorder="1" applyAlignment="1">
      <alignment horizontal="center" vertical="center" wrapText="1"/>
    </xf>
    <xf numFmtId="2" fontId="6" fillId="25" borderId="11" xfId="0" applyNumberFormat="1" applyFont="1" applyFill="1" applyBorder="1" applyAlignment="1">
      <alignment vertical="center" wrapText="1"/>
    </xf>
    <xf numFmtId="0" fontId="53" fillId="0" borderId="11" xfId="109" applyFont="1" applyBorder="1" applyAlignment="1">
      <alignment horizontal="center" vertical="center"/>
    </xf>
    <xf numFmtId="0" fontId="14" fillId="25" borderId="0" xfId="114" applyFont="1" applyFill="1" applyAlignment="1">
      <alignment horizontal="center"/>
    </xf>
    <xf numFmtId="168" fontId="48" fillId="25" borderId="0" xfId="109" applyNumberFormat="1" applyFont="1" applyFill="1" applyAlignment="1">
      <alignment horizontal="center"/>
    </xf>
    <xf numFmtId="168" fontId="14" fillId="25" borderId="0" xfId="114" applyNumberFormat="1" applyFont="1" applyFill="1" applyAlignment="1">
      <alignment horizontal="center"/>
    </xf>
    <xf numFmtId="0" fontId="5" fillId="25" borderId="11" xfId="0" applyFont="1" applyFill="1" applyBorder="1" applyAlignment="1">
      <alignment horizontal="center" vertical="center" wrapText="1"/>
    </xf>
    <xf numFmtId="0" fontId="5" fillId="25" borderId="11" xfId="0" applyFont="1" applyFill="1" applyBorder="1" applyAlignment="1">
      <alignment horizontal="left" vertical="center" wrapText="1"/>
    </xf>
    <xf numFmtId="4" fontId="5" fillId="25" borderId="11" xfId="36" applyNumberFormat="1" applyFont="1" applyFill="1" applyBorder="1" applyAlignment="1" applyProtection="1">
      <alignment horizontal="center" vertical="center" wrapText="1"/>
    </xf>
    <xf numFmtId="4" fontId="5" fillId="25" borderId="11" xfId="0" applyNumberFormat="1" applyFont="1" applyFill="1" applyBorder="1" applyAlignment="1">
      <alignment horizontal="center" vertical="center" wrapText="1"/>
    </xf>
    <xf numFmtId="0" fontId="5" fillId="25" borderId="0" xfId="0" applyFont="1" applyFill="1" applyAlignment="1">
      <alignment horizontal="center" vertical="center" wrapText="1"/>
    </xf>
    <xf numFmtId="164" fontId="5" fillId="25" borderId="0" xfId="0" applyNumberFormat="1" applyFont="1" applyFill="1" applyAlignment="1">
      <alignment vertical="center" wrapText="1"/>
    </xf>
    <xf numFmtId="0" fontId="5" fillId="25" borderId="0" xfId="0" applyFont="1" applyFill="1" applyAlignment="1">
      <alignment vertical="center" wrapText="1"/>
    </xf>
    <xf numFmtId="0" fontId="7" fillId="0" borderId="24" xfId="0" applyFont="1" applyBorder="1" applyAlignment="1">
      <alignment horizontal="center" vertical="center" wrapText="1"/>
    </xf>
    <xf numFmtId="0" fontId="39" fillId="0" borderId="11" xfId="0" applyFont="1" applyBorder="1" applyAlignment="1">
      <alignment horizontal="left" vertical="center" wrapText="1"/>
    </xf>
    <xf numFmtId="0" fontId="39" fillId="25" borderId="11" xfId="0" applyFont="1" applyFill="1" applyBorder="1" applyAlignment="1">
      <alignment horizontal="left" vertical="center" wrapText="1"/>
    </xf>
    <xf numFmtId="0" fontId="35" fillId="25" borderId="11" xfId="0" applyFont="1" applyFill="1" applyBorder="1" applyAlignment="1">
      <alignment horizontal="left" vertical="center" wrapText="1"/>
    </xf>
    <xf numFmtId="0" fontId="5" fillId="0" borderId="17" xfId="0" applyFont="1" applyBorder="1" applyAlignment="1">
      <alignment horizontal="center" vertical="center" wrapText="1"/>
    </xf>
    <xf numFmtId="0" fontId="5" fillId="0" borderId="17" xfId="0" applyFont="1" applyBorder="1" applyAlignment="1">
      <alignment horizontal="left" vertical="center" wrapText="1"/>
    </xf>
    <xf numFmtId="43" fontId="5" fillId="0" borderId="17" xfId="0" applyNumberFormat="1" applyFont="1" applyBorder="1" applyAlignment="1">
      <alignment horizontal="center" vertical="center" wrapText="1"/>
    </xf>
    <xf numFmtId="43" fontId="6" fillId="0" borderId="11" xfId="0" applyNumberFormat="1" applyFont="1" applyBorder="1" applyAlignment="1">
      <alignment horizontal="center" vertical="center" wrapText="1"/>
    </xf>
    <xf numFmtId="0" fontId="11" fillId="0" borderId="11" xfId="0" applyFont="1" applyBorder="1" applyAlignment="1">
      <alignment horizontal="right" vertical="center" wrapText="1"/>
    </xf>
    <xf numFmtId="43" fontId="11" fillId="0" borderId="11" xfId="0" applyNumberFormat="1" applyFont="1" applyBorder="1" applyAlignment="1">
      <alignment horizontal="center" vertical="center" wrapText="1"/>
    </xf>
    <xf numFmtId="43" fontId="35" fillId="0" borderId="11" xfId="0" applyNumberFormat="1" applyFont="1" applyBorder="1" applyAlignment="1">
      <alignment horizontal="center" vertical="center" wrapText="1"/>
    </xf>
    <xf numFmtId="2" fontId="11" fillId="0" borderId="0" xfId="0" applyNumberFormat="1" applyFont="1" applyAlignment="1">
      <alignment horizontal="center" vertical="center" wrapText="1"/>
    </xf>
    <xf numFmtId="2" fontId="5" fillId="0" borderId="0" xfId="0" applyNumberFormat="1" applyFont="1" applyAlignment="1">
      <alignment horizontal="center" vertical="center" wrapText="1"/>
    </xf>
    <xf numFmtId="14" fontId="5" fillId="0" borderId="0" xfId="0" applyNumberFormat="1" applyFont="1" applyAlignment="1">
      <alignment horizontal="left" vertical="center"/>
    </xf>
    <xf numFmtId="0" fontId="5" fillId="0" borderId="0" xfId="0" applyFont="1" applyAlignment="1">
      <alignment horizontal="center" vertical="center"/>
    </xf>
    <xf numFmtId="0" fontId="35"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37" fillId="0" borderId="0" xfId="0" applyFont="1" applyAlignment="1">
      <alignment horizontal="center" vertical="center"/>
    </xf>
    <xf numFmtId="0" fontId="36" fillId="0" borderId="11" xfId="0" applyFont="1" applyBorder="1" applyAlignment="1">
      <alignment horizontal="right" vertical="center" wrapText="1"/>
    </xf>
    <xf numFmtId="0" fontId="6" fillId="0" borderId="11" xfId="0" applyFont="1" applyBorder="1" applyAlignment="1">
      <alignment horizontal="right" vertical="center"/>
    </xf>
    <xf numFmtId="0" fontId="7" fillId="0" borderId="11" xfId="0" applyFont="1" applyBorder="1" applyAlignment="1">
      <alignment horizontal="right" vertical="center"/>
    </xf>
    <xf numFmtId="0" fontId="10" fillId="0" borderId="11" xfId="0" applyFont="1" applyBorder="1" applyAlignment="1">
      <alignment horizontal="right" vertical="center"/>
    </xf>
    <xf numFmtId="0" fontId="7" fillId="0" borderId="12" xfId="0" applyFont="1" applyBorder="1" applyAlignment="1">
      <alignment horizontal="right" vertical="center"/>
    </xf>
    <xf numFmtId="0" fontId="7" fillId="0" borderId="20" xfId="0" applyFont="1" applyBorder="1" applyAlignment="1">
      <alignment horizontal="right" vertical="center"/>
    </xf>
    <xf numFmtId="0" fontId="7" fillId="0" borderId="21" xfId="0" applyFont="1" applyBorder="1" applyAlignment="1">
      <alignment vertical="center"/>
    </xf>
    <xf numFmtId="0" fontId="12" fillId="0" borderId="0" xfId="0" applyFont="1" applyAlignment="1">
      <alignment horizontal="center" vertical="center"/>
    </xf>
    <xf numFmtId="0" fontId="7" fillId="24" borderId="11" xfId="0" applyFont="1" applyFill="1" applyBorder="1" applyAlignment="1">
      <alignment horizontal="center" vertical="center"/>
    </xf>
    <xf numFmtId="0" fontId="7" fillId="24" borderId="11" xfId="0" applyFont="1" applyFill="1" applyBorder="1" applyAlignment="1">
      <alignment horizontal="center" vertical="center" wrapText="1"/>
    </xf>
    <xf numFmtId="0" fontId="7" fillId="0" borderId="0" xfId="0" applyFont="1" applyAlignment="1">
      <alignment horizontal="center" vertical="center"/>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25" borderId="18" xfId="0" applyFont="1" applyFill="1" applyBorder="1" applyAlignment="1">
      <alignment horizontal="left" vertical="center" wrapText="1"/>
    </xf>
    <xf numFmtId="0" fontId="7" fillId="25" borderId="19" xfId="0" applyFont="1" applyFill="1" applyBorder="1" applyAlignment="1">
      <alignment horizontal="lef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2" fontId="11" fillId="0" borderId="0" xfId="0" applyNumberFormat="1" applyFont="1" applyAlignment="1">
      <alignment horizontal="left" vertical="center" wrapText="1"/>
    </xf>
    <xf numFmtId="0" fontId="38" fillId="0" borderId="0" xfId="0" applyFont="1" applyAlignment="1">
      <alignment horizontal="center" vertical="center"/>
    </xf>
    <xf numFmtId="0" fontId="11" fillId="0" borderId="0" xfId="0" applyFont="1" applyAlignment="1">
      <alignment horizontal="right" vertical="center"/>
    </xf>
    <xf numFmtId="43" fontId="35" fillId="0" borderId="12" xfId="0" applyNumberFormat="1" applyFont="1" applyBorder="1" applyAlignment="1">
      <alignment horizontal="center" vertical="center"/>
    </xf>
    <xf numFmtId="165" fontId="35" fillId="0" borderId="21" xfId="0" applyNumberFormat="1" applyFont="1" applyBorder="1" applyAlignment="1">
      <alignment horizontal="center" vertical="center"/>
    </xf>
    <xf numFmtId="0" fontId="11" fillId="24" borderId="13" xfId="0" applyFont="1" applyFill="1" applyBorder="1" applyAlignment="1">
      <alignment horizontal="center" vertical="center" wrapText="1"/>
    </xf>
    <xf numFmtId="0" fontId="11" fillId="24" borderId="22" xfId="0" applyFont="1" applyFill="1" applyBorder="1" applyAlignment="1">
      <alignment horizontal="center" vertical="center" wrapText="1"/>
    </xf>
    <xf numFmtId="0" fontId="11" fillId="24" borderId="11" xfId="0" applyFont="1" applyFill="1" applyBorder="1" applyAlignment="1">
      <alignment horizontal="center" vertical="center" wrapText="1"/>
    </xf>
    <xf numFmtId="0" fontId="11" fillId="24" borderId="12" xfId="0" applyFont="1" applyFill="1" applyBorder="1" applyAlignment="1">
      <alignment horizontal="center" vertical="center" wrapText="1"/>
    </xf>
    <xf numFmtId="0" fontId="11" fillId="24" borderId="20"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52" fillId="0" borderId="0" xfId="0" applyFont="1" applyAlignment="1">
      <alignment horizontal="center" vertical="center"/>
    </xf>
    <xf numFmtId="43" fontId="6" fillId="0" borderId="12" xfId="0" applyNumberFormat="1" applyFont="1" applyBorder="1" applyAlignment="1">
      <alignment horizontal="center" vertical="center"/>
    </xf>
    <xf numFmtId="165" fontId="6" fillId="0" borderId="21" xfId="0" applyNumberFormat="1" applyFont="1" applyBorder="1" applyAlignment="1">
      <alignment horizontal="center" vertical="center"/>
    </xf>
    <xf numFmtId="0" fontId="5" fillId="24" borderId="11"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20" xfId="0" applyFont="1" applyFill="1" applyBorder="1" applyAlignment="1">
      <alignment horizontal="center" vertical="center" wrapText="1"/>
    </xf>
    <xf numFmtId="0" fontId="5" fillId="24" borderId="21" xfId="0" applyFont="1" applyFill="1" applyBorder="1" applyAlignment="1">
      <alignment horizontal="center" vertical="center" wrapText="1"/>
    </xf>
  </cellXfs>
  <cellStyles count="129">
    <cellStyle name="_DARBU-DAUDZUMI 2" xfId="128" xr:uid="{FC0F522D-B5A3-4084-BEAC-241E90D0C9EF}"/>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36" builtinId="3"/>
    <cellStyle name="Comma 2" xfId="100" xr:uid="{033ED156-D668-4BFC-8FF1-CFAA3216AD6F}"/>
    <cellStyle name="Comma 2 2" xfId="123" xr:uid="{768C3E24-65DF-4942-AC71-EA455ED4824E}"/>
    <cellStyle name="Excel Built-in Normal" xfId="2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Komats 2" xfId="79" xr:uid="{8220458D-774E-451B-9B12-D784511B6C99}"/>
    <cellStyle name="Komats 2 2" xfId="101" xr:uid="{38220BD6-AE1B-458A-AEF8-1DA936BAF206}"/>
    <cellStyle name="Komats 2 2 2" xfId="124" xr:uid="{7D28243D-DAFA-4D93-B551-AB43218D6A86}"/>
    <cellStyle name="Komats 2 3" xfId="117" xr:uid="{7C524306-560F-4FBB-AC59-4E05FC15EF0B}"/>
    <cellStyle name="Komats 3" xfId="102" xr:uid="{BED02F9E-ABEC-43B9-AF42-8A992B8FE068}"/>
    <cellStyle name="Komats 3 2" xfId="125" xr:uid="{F68FB5D7-16C6-4C5B-AA00-DA9ACC6FC793}"/>
    <cellStyle name="labi" xfId="37" xr:uid="{00000000-0005-0000-0000-000024000000}"/>
    <cellStyle name="Lietojamais" xfId="38" xr:uid="{00000000-0005-0000-0000-000025000000}"/>
    <cellStyle name="Linked Cell 2" xfId="39" xr:uid="{00000000-0005-0000-0000-000026000000}"/>
    <cellStyle name="Neutral 2" xfId="40" xr:uid="{00000000-0005-0000-0000-000027000000}"/>
    <cellStyle name="Normal" xfId="0" builtinId="0"/>
    <cellStyle name="Normal 10" xfId="41" xr:uid="{00000000-0005-0000-0000-000029000000}"/>
    <cellStyle name="Normal 10 2" xfId="80" xr:uid="{5771E85C-1C12-4D48-BA6A-3FDF94BF6C27}"/>
    <cellStyle name="Normal 10 2 2" xfId="118" xr:uid="{B6D826B6-B722-449E-93A6-8DF305CE0031}"/>
    <cellStyle name="Normal 10 3" xfId="111" xr:uid="{09823C8B-5452-41C0-96A1-4C4718CE6C70}"/>
    <cellStyle name="Normal 11" xfId="42" xr:uid="{00000000-0005-0000-0000-00002A000000}"/>
    <cellStyle name="Normal 12" xfId="43" xr:uid="{00000000-0005-0000-0000-00002B000000}"/>
    <cellStyle name="Normal 12 2" xfId="78" xr:uid="{9483030F-C653-4809-A3A6-84A58153F42D}"/>
    <cellStyle name="Normal 12 2 2" xfId="98" xr:uid="{C601F59E-C5E3-4B1C-AFF2-41A02C3DCBBB}"/>
    <cellStyle name="Normal 12 2 2 2" xfId="122" xr:uid="{754C96BF-4C96-4620-BF02-B7AACCCB9F96}"/>
    <cellStyle name="Normal 12 2 3" xfId="116" xr:uid="{1DC70A99-D9F2-41B7-B15D-3AEB65C6DC5A}"/>
    <cellStyle name="Normal 13" xfId="110" xr:uid="{53B9E88D-736C-4031-93A5-93A21F7B9E3A}"/>
    <cellStyle name="Normal 2" xfId="44" xr:uid="{00000000-0005-0000-0000-00002C000000}"/>
    <cellStyle name="Normal 2 2" xfId="45" xr:uid="{00000000-0005-0000-0000-00002D000000}"/>
    <cellStyle name="Normal 2 2 2" xfId="46" xr:uid="{00000000-0005-0000-0000-00002E000000}"/>
    <cellStyle name="Normal 2 2 2 2" xfId="82" xr:uid="{ABB0E6B1-41FB-4051-AC41-59497F7E451A}"/>
    <cellStyle name="Normal 2 2 3" xfId="103" xr:uid="{643B0587-0748-4B3C-8892-A3DAFFF0C05A}"/>
    <cellStyle name="Normal 2 3" xfId="47" xr:uid="{00000000-0005-0000-0000-00002F000000}"/>
    <cellStyle name="Normal 2 3 2" xfId="83" xr:uid="{35420A4B-FE94-429D-B281-21EBF6335CD8}"/>
    <cellStyle name="Normal 2 3 3" xfId="104" xr:uid="{E92353C4-3DCD-48E1-914E-7E8299E27883}"/>
    <cellStyle name="Normal 2 3 3 2" xfId="126" xr:uid="{ACDE7750-CEA2-4CF6-BB5D-ED1AF04B10CC}"/>
    <cellStyle name="Normal 2 4" xfId="48" xr:uid="{00000000-0005-0000-0000-000030000000}"/>
    <cellStyle name="Normal 2 5" xfId="81" xr:uid="{B09467F6-E9CE-41F0-8E56-8E963A29744D}"/>
    <cellStyle name="Normal 2_Vidus 5_VS_20120424" xfId="49" xr:uid="{00000000-0005-0000-0000-000031000000}"/>
    <cellStyle name="Normal 3" xfId="50" xr:uid="{00000000-0005-0000-0000-000032000000}"/>
    <cellStyle name="Normal 3 2" xfId="84" xr:uid="{F9F1A18E-86D0-406A-B182-C067BBFF6EFB}"/>
    <cellStyle name="Normal 3 3" xfId="105" xr:uid="{BA132E5B-9213-491A-8D9C-610711111884}"/>
    <cellStyle name="Normal 4" xfId="51" xr:uid="{00000000-0005-0000-0000-000033000000}"/>
    <cellStyle name="Normal 4 2" xfId="52" xr:uid="{00000000-0005-0000-0000-000034000000}"/>
    <cellStyle name="Normal 4 3" xfId="85" xr:uid="{EB1229A8-E39B-44F6-B694-528CF4D18934}"/>
    <cellStyle name="Normal 4 4" xfId="106" xr:uid="{6B08E482-C794-41D5-9C37-18164AB1061A}"/>
    <cellStyle name="Normal 4 4 2" xfId="127" xr:uid="{422BBAF3-8519-49C9-8634-8D86898E0418}"/>
    <cellStyle name="Normal 5" xfId="53" xr:uid="{00000000-0005-0000-0000-000035000000}"/>
    <cellStyle name="Normal 5 2" xfId="86" xr:uid="{FA5D22BA-B9D5-4C12-99EB-3E9695973238}"/>
    <cellStyle name="Normal 5 2 2" xfId="119" xr:uid="{9D6B5E02-6B96-4D0E-9417-A3CDDBF23B19}"/>
    <cellStyle name="Normal 5 3" xfId="112" xr:uid="{A9DF4708-A336-4F92-9C3C-E7AEEC47CC5F}"/>
    <cellStyle name="Normal 6" xfId="54" xr:uid="{00000000-0005-0000-0000-000036000000}"/>
    <cellStyle name="Normal 6 2" xfId="55" xr:uid="{00000000-0005-0000-0000-000037000000}"/>
    <cellStyle name="Normal 6 2 2" xfId="88" xr:uid="{6B20255C-3345-4C9D-9D52-D0590D70598F}"/>
    <cellStyle name="Normal 6 3" xfId="87" xr:uid="{6D87E485-DBAA-4396-8657-117623E155CF}"/>
    <cellStyle name="Normal 6_APJOMI CENAS korigeta Vidus iela tame (14.11.2013)" xfId="56" xr:uid="{00000000-0005-0000-0000-000038000000}"/>
    <cellStyle name="Normal 7" xfId="57" xr:uid="{00000000-0005-0000-0000-000039000000}"/>
    <cellStyle name="Normal 8" xfId="58" xr:uid="{00000000-0005-0000-0000-00003A000000}"/>
    <cellStyle name="Normal 8 2" xfId="59" xr:uid="{00000000-0005-0000-0000-00003B000000}"/>
    <cellStyle name="Normal 8 3" xfId="89" xr:uid="{9841480B-67DD-4830-B84F-9E926D7DD577}"/>
    <cellStyle name="Normal 8_APJOMI CENAS korigeta Vidus iela tame (14.11.2013)" xfId="60" xr:uid="{00000000-0005-0000-0000-00003C000000}"/>
    <cellStyle name="Normal 9" xfId="61" xr:uid="{00000000-0005-0000-0000-00003D000000}"/>
    <cellStyle name="Normal 9 2" xfId="90" xr:uid="{65D997EB-86C8-4E08-A60C-5F926ECC7ABF}"/>
    <cellStyle name="Normal 9 2 2" xfId="120" xr:uid="{1FA971BA-D41A-4E08-AAA0-5519B67B276C}"/>
    <cellStyle name="Normal 9 3" xfId="113" xr:uid="{E476AFB3-AC59-48EB-8D31-A42227DE6738}"/>
    <cellStyle name="Normal_Pieslegums" xfId="109" xr:uid="{6DA36837-2FDC-4230-99FB-2D70EBD9D136}"/>
    <cellStyle name="Normal_Sheet1" xfId="114" xr:uid="{8F55774F-9102-4E23-92A2-3D57E683DF0D}"/>
    <cellStyle name="Note 2" xfId="62" xr:uid="{00000000-0005-0000-0000-00003E000000}"/>
    <cellStyle name="Note 2 2" xfId="91" xr:uid="{42D13832-75BD-4121-B772-DD187D30D323}"/>
    <cellStyle name="Output 2" xfId="63" xr:uid="{00000000-0005-0000-0000-00003F000000}"/>
    <cellStyle name="Parastais_Abora-Pasaka" xfId="64" xr:uid="{00000000-0005-0000-0000-000040000000}"/>
    <cellStyle name="Parasts 2" xfId="76" xr:uid="{00000000-0005-0000-0000-000041000000}"/>
    <cellStyle name="Parasts 2 2" xfId="96" xr:uid="{014ABDCF-927D-46C6-ABFD-CDDD3AE6A4C8}"/>
    <cellStyle name="Parasts 3" xfId="77" xr:uid="{BC51ACC8-BD43-49F8-A3DF-DC8072355C4F}"/>
    <cellStyle name="Parasts 3 2" xfId="97" xr:uid="{48351BB2-A7FC-438D-9738-8CE31294FA4A}"/>
    <cellStyle name="Parasts 3 2 2" xfId="121" xr:uid="{5AEC73AE-E719-4188-8515-FEA68396F080}"/>
    <cellStyle name="Parasts 3 3" xfId="115" xr:uid="{D8A66216-E389-4673-903D-71F496405FED}"/>
    <cellStyle name="Parasts 4" xfId="99" xr:uid="{EE735590-53A6-4CAC-89A1-BBE04CD85E67}"/>
    <cellStyle name="Parasts 4 2" xfId="107" xr:uid="{FA246146-C743-4572-8091-407502BED4E3}"/>
    <cellStyle name="Parasts 5" xfId="65" xr:uid="{00000000-0005-0000-0000-000042000000}"/>
    <cellStyle name="Parasts 5 2" xfId="92" xr:uid="{FFC05BFD-010F-41A3-ACF7-D5290EEC54D9}"/>
    <cellStyle name="Percent 2" xfId="66" xr:uid="{00000000-0005-0000-0000-000043000000}"/>
    <cellStyle name="Percent 2 2" xfId="93" xr:uid="{E7AC83B2-76C3-4053-BDB0-64F0D7045274}"/>
    <cellStyle name="Percent 3" xfId="67" xr:uid="{00000000-0005-0000-0000-000044000000}"/>
    <cellStyle name="Percent 3 2" xfId="94" xr:uid="{9CE7DE71-1F16-4E8D-AEDE-33877A000C0B}"/>
    <cellStyle name="Percent 4" xfId="68" xr:uid="{00000000-0005-0000-0000-000045000000}"/>
    <cellStyle name="Style 1" xfId="69" xr:uid="{00000000-0005-0000-0000-000046000000}"/>
    <cellStyle name="Style 1 2" xfId="70" xr:uid="{00000000-0005-0000-0000-000047000000}"/>
    <cellStyle name="Style 1 2 2" xfId="95" xr:uid="{607F0FE8-558D-48FA-BC26-6899D4F82D79}"/>
    <cellStyle name="Times new" xfId="108" xr:uid="{9876D2AB-546E-4E71-8D04-AD57C27AA0D8}"/>
    <cellStyle name="Title 2" xfId="71" xr:uid="{00000000-0005-0000-0000-000048000000}"/>
    <cellStyle name="Total 2" xfId="72" xr:uid="{00000000-0005-0000-0000-000049000000}"/>
    <cellStyle name="Warning Text 2" xfId="73" xr:uid="{00000000-0005-0000-0000-00004A000000}"/>
    <cellStyle name="Обычный_2009-04-27_PED IESN" xfId="74" xr:uid="{00000000-0005-0000-0000-00004B000000}"/>
    <cellStyle name="Стиль 1" xfId="75" xr:uid="{00000000-0005-0000-0000-00004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kand\Downloads\Dubnas_T&#257;me_16.06.2023_v1.1%20(1)%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TR/B&#363;vdarbu%20iepirkums/Iepirkuma%20dokument&#257;cija/1_FINAN&#352;U%20PIED&#256;V&#256;JUMA%20FORMA.xls" TargetMode="External"/><Relationship Id="rId2" Type="http://schemas.openxmlformats.org/officeDocument/2006/relationships/externalLinkPath" Target="file:///C:\Users\dita\Desktop\Darbs\ATR\B&#363;vdarbu%20iepirkums\Iepirkuma%20dokument&#257;cija\1_FINAN&#352;U%20PIED&#256;V&#256;JUMA%20FORMA.xls" TargetMode="External"/><Relationship Id="rId1" Type="http://schemas.openxmlformats.org/officeDocument/2006/relationships/externalLinkPath" Target="/Users/dita/Desktop/Darbs/ATR/B&#363;vdarbu%20iepirkums/Iepirkuma%20dokument&#257;cija/1_FINAN&#352;U%20PIED&#256;V&#256;JUMA%20FOR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vn.kopt."/>
      <sheetName val="Kops.1"/>
      <sheetName val="1.1. TS-CD"/>
      <sheetName val="1.2. ELT"/>
      <sheetName val="1.3. GAT"/>
      <sheetName val="1.4. UKT_LKT"/>
      <sheetName val="1.5. SAT"/>
      <sheetName val="1.6. AR_BK"/>
      <sheetName val="1.7. Vispārīgā daļa"/>
    </sheetNames>
    <sheetDataSet>
      <sheetData sheetId="0" refreshError="1"/>
      <sheetData sheetId="1" refreshError="1">
        <row r="26">
          <cell r="L26">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redz.kopt."/>
      <sheetName val="Buvn.kopt."/>
      <sheetName val="Kops.1"/>
      <sheetName val="1.1 Betona lauk."/>
      <sheetName val="1.2 Žogs"/>
      <sheetName val="1.3 Barjera"/>
      <sheetName val="1.4 Svari"/>
      <sheetName val="1.5 ELT"/>
      <sheetName val="1.6 UKT"/>
      <sheetName val="1.7 Moduļi"/>
    </sheetNames>
    <sheetDataSet>
      <sheetData sheetId="0"/>
      <sheetData sheetId="1">
        <row r="10">
          <cell r="B10" t="str">
            <v>Vispārējie būvdarbi</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48EC9-C726-454C-9936-F30A2B800E28}">
  <sheetPr>
    <tabColor rgb="FFFF0000"/>
  </sheetPr>
  <dimension ref="A1:C30"/>
  <sheetViews>
    <sheetView tabSelected="1" workbookViewId="0">
      <selection activeCell="D24" sqref="D24"/>
    </sheetView>
  </sheetViews>
  <sheetFormatPr defaultRowHeight="12.75"/>
  <cols>
    <col min="2" max="2" width="51.5703125" customWidth="1"/>
    <col min="3" max="3" width="29.28515625" customWidth="1"/>
  </cols>
  <sheetData>
    <row r="1" spans="1:3" ht="38.25">
      <c r="A1" s="94"/>
      <c r="B1" s="94"/>
      <c r="C1" s="105" t="s">
        <v>228</v>
      </c>
    </row>
    <row r="2" spans="1:3">
      <c r="A2" s="166" t="s">
        <v>224</v>
      </c>
      <c r="B2" s="166"/>
      <c r="C2" s="166"/>
    </row>
    <row r="3" spans="1:3">
      <c r="A3" s="167" t="s">
        <v>229</v>
      </c>
      <c r="B3" s="167"/>
      <c r="C3" s="167"/>
    </row>
    <row r="4" spans="1:3">
      <c r="A4" s="166" t="s">
        <v>225</v>
      </c>
      <c r="B4" s="166"/>
      <c r="C4" s="166"/>
    </row>
    <row r="5" spans="1:3">
      <c r="A5" s="168"/>
      <c r="B5" s="168"/>
      <c r="C5" s="168"/>
    </row>
    <row r="6" spans="1:3">
      <c r="A6" s="63"/>
      <c r="B6" s="63"/>
      <c r="C6" s="63"/>
    </row>
    <row r="7" spans="1:3">
      <c r="A7" s="169" t="s">
        <v>231</v>
      </c>
      <c r="B7" s="169"/>
      <c r="C7" s="169"/>
    </row>
    <row r="8" spans="1:3">
      <c r="A8" s="93"/>
      <c r="B8" s="93"/>
      <c r="C8" s="93"/>
    </row>
    <row r="9" spans="1:3">
      <c r="A9" s="97" t="str">
        <f>'Buvn.kopt.'!A4</f>
        <v>Būves nosaukums: Pretinfiltrācijas betona laukuma izbūve</v>
      </c>
      <c r="B9" s="97"/>
      <c r="C9" s="97"/>
    </row>
    <row r="10" spans="1:3">
      <c r="A10" s="97" t="str">
        <f>'Buvn.kopt.'!A5</f>
        <v>Objekta nosaukums: Pretinfiltrācijas betona laukuma izbūve Darba iela 3B, Pastende, Ģibuļu pagasts, Talsu novads</v>
      </c>
      <c r="B10" s="97"/>
      <c r="C10" s="97"/>
    </row>
    <row r="11" spans="1:3">
      <c r="A11" s="97" t="str">
        <f>'Buvn.kopt.'!A6</f>
        <v>Objekta adrese: Darba iela 3B, Pastende, Ģibuļu pagasts, Talsu novads</v>
      </c>
      <c r="B11" s="97"/>
      <c r="C11" s="97"/>
    </row>
    <row r="12" spans="1:3">
      <c r="A12" s="97"/>
      <c r="B12" s="97"/>
      <c r="C12" s="97"/>
    </row>
    <row r="13" spans="1:3">
      <c r="A13" s="97"/>
      <c r="B13" s="94"/>
      <c r="C13" s="94"/>
    </row>
    <row r="14" spans="1:3">
      <c r="A14" s="97"/>
      <c r="B14" s="94"/>
      <c r="C14" s="63"/>
    </row>
    <row r="15" spans="1:3">
      <c r="A15" s="99" t="s">
        <v>4</v>
      </c>
      <c r="B15" s="99" t="s">
        <v>6</v>
      </c>
      <c r="C15" s="99" t="s">
        <v>15</v>
      </c>
    </row>
    <row r="16" spans="1:3">
      <c r="A16" s="156">
        <v>1</v>
      </c>
      <c r="B16" s="157" t="str">
        <f>'[2]Buvn.kopt.'!B10</f>
        <v>Vispārējie būvdarbi</v>
      </c>
      <c r="C16" s="158">
        <f>Kops.1!E26</f>
        <v>0</v>
      </c>
    </row>
    <row r="17" spans="1:3">
      <c r="A17" s="113"/>
      <c r="B17" s="55" t="s">
        <v>0</v>
      </c>
      <c r="C17" s="159">
        <f>SUM(C16:C16)</f>
        <v>0</v>
      </c>
    </row>
    <row r="18" spans="1:3">
      <c r="A18" s="82"/>
      <c r="B18" s="160" t="s">
        <v>226</v>
      </c>
      <c r="C18" s="161">
        <f>ROUND(C17*0.1,2)</f>
        <v>0</v>
      </c>
    </row>
    <row r="19" spans="1:3">
      <c r="A19" s="160"/>
      <c r="B19" s="160" t="s">
        <v>7</v>
      </c>
      <c r="C19" s="161">
        <f>ROUND((C18+C17)*0.21,2)</f>
        <v>0</v>
      </c>
    </row>
    <row r="20" spans="1:3">
      <c r="A20" s="82"/>
      <c r="B20" s="49" t="s">
        <v>227</v>
      </c>
      <c r="C20" s="162">
        <f>SUM(C17:C19)</f>
        <v>0</v>
      </c>
    </row>
    <row r="21" spans="1:3">
      <c r="A21" s="50"/>
      <c r="B21" s="50"/>
      <c r="C21" s="163"/>
    </row>
    <row r="22" spans="1:3">
      <c r="A22" s="7"/>
      <c r="B22" s="7"/>
      <c r="C22" s="164"/>
    </row>
    <row r="23" spans="1:3">
      <c r="A23" s="7"/>
      <c r="B23" s="7"/>
      <c r="C23" s="164"/>
    </row>
    <row r="24" spans="1:3">
      <c r="A24" s="7"/>
      <c r="B24" s="7"/>
      <c r="C24" s="164"/>
    </row>
    <row r="25" spans="1:3">
      <c r="A25" s="7"/>
      <c r="B25" s="7"/>
      <c r="C25" s="164"/>
    </row>
    <row r="26" spans="1:3">
      <c r="A26" s="7"/>
      <c r="B26" s="7"/>
      <c r="C26" s="164"/>
    </row>
    <row r="27" spans="1:3">
      <c r="A27" s="97"/>
      <c r="B27" s="105"/>
      <c r="C27" s="106"/>
    </row>
    <row r="28" spans="1:3">
      <c r="A28" s="97"/>
      <c r="B28" s="94"/>
      <c r="C28" s="108"/>
    </row>
    <row r="29" spans="1:3">
      <c r="A29" s="97"/>
      <c r="B29" s="94"/>
      <c r="C29" s="94"/>
    </row>
    <row r="30" spans="1:3">
      <c r="A30" s="165"/>
      <c r="B30" s="94"/>
      <c r="C30" s="94"/>
    </row>
  </sheetData>
  <mergeCells count="5">
    <mergeCell ref="A2:C2"/>
    <mergeCell ref="A3:C3"/>
    <mergeCell ref="A4:C4"/>
    <mergeCell ref="A5:C5"/>
    <mergeCell ref="A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16"/>
  <sheetViews>
    <sheetView zoomScaleNormal="100" zoomScaleSheetLayoutView="85" workbookViewId="0">
      <selection activeCell="B24" sqref="B24"/>
    </sheetView>
  </sheetViews>
  <sheetFormatPr defaultColWidth="11.28515625" defaultRowHeight="12.75"/>
  <cols>
    <col min="1" max="1" width="10.42578125" style="22" customWidth="1"/>
    <col min="2" max="2" width="81.5703125" style="22" customWidth="1"/>
    <col min="3" max="3" width="22.28515625" style="22" customWidth="1"/>
    <col min="4" max="5" width="11.28515625" style="23"/>
    <col min="6" max="6" width="14.5703125" style="23" bestFit="1" customWidth="1"/>
    <col min="7" max="16384" width="11.28515625" style="23"/>
  </cols>
  <sheetData>
    <row r="1" spans="1:6">
      <c r="A1" s="24"/>
      <c r="B1" s="24"/>
      <c r="C1" s="24"/>
    </row>
    <row r="2" spans="1:6">
      <c r="A2" s="170" t="s">
        <v>25</v>
      </c>
      <c r="B2" s="170"/>
      <c r="C2" s="170"/>
    </row>
    <row r="3" spans="1:6">
      <c r="A3" s="92"/>
      <c r="B3" s="92"/>
      <c r="C3" s="92"/>
    </row>
    <row r="4" spans="1:6" ht="17.25" customHeight="1">
      <c r="A4" s="20" t="s">
        <v>102</v>
      </c>
      <c r="B4" s="1"/>
      <c r="C4" s="1"/>
    </row>
    <row r="5" spans="1:6" ht="17.25" customHeight="1">
      <c r="A5" s="20" t="s">
        <v>178</v>
      </c>
      <c r="B5" s="1"/>
      <c r="C5" s="1"/>
    </row>
    <row r="6" spans="1:6" ht="17.25" customHeight="1">
      <c r="A6" s="20" t="s">
        <v>179</v>
      </c>
      <c r="B6" s="1"/>
      <c r="C6" s="1"/>
    </row>
    <row r="7" spans="1:6" ht="17.25" customHeight="1">
      <c r="A7" s="20"/>
      <c r="B7" s="1"/>
      <c r="C7" s="1"/>
    </row>
    <row r="8" spans="1:6">
      <c r="A8" s="25"/>
    </row>
    <row r="9" spans="1:6">
      <c r="A9" s="25"/>
      <c r="C9" s="63"/>
    </row>
    <row r="10" spans="1:6" s="28" customFormat="1" ht="36" customHeight="1">
      <c r="A10" s="26" t="s">
        <v>4</v>
      </c>
      <c r="B10" s="26" t="s">
        <v>6</v>
      </c>
      <c r="C10" s="26" t="s">
        <v>15</v>
      </c>
      <c r="D10" s="27"/>
    </row>
    <row r="11" spans="1:6" s="28" customFormat="1" ht="30" customHeight="1">
      <c r="A11" s="29">
        <v>1</v>
      </c>
      <c r="B11" s="89" t="s">
        <v>230</v>
      </c>
      <c r="C11" s="70">
        <f>Kops.1!E26</f>
        <v>0</v>
      </c>
    </row>
    <row r="12" spans="1:6" s="28" customFormat="1" ht="18" customHeight="1">
      <c r="A12" s="30"/>
      <c r="B12" s="31" t="s">
        <v>0</v>
      </c>
      <c r="C12" s="71">
        <f>SUM(C11:C11)</f>
        <v>0</v>
      </c>
      <c r="D12" s="32"/>
      <c r="E12" s="33"/>
    </row>
    <row r="13" spans="1:6" s="28" customFormat="1" ht="18" customHeight="1">
      <c r="A13" s="171" t="s">
        <v>7</v>
      </c>
      <c r="B13" s="171"/>
      <c r="C13" s="72">
        <f>ROUND(C12*0.21,2)</f>
        <v>0</v>
      </c>
      <c r="F13" s="34"/>
    </row>
    <row r="14" spans="1:6" s="28" customFormat="1" ht="18" customHeight="1">
      <c r="A14" s="30"/>
      <c r="B14" s="55" t="s">
        <v>38</v>
      </c>
      <c r="C14" s="71">
        <f>C12+C13</f>
        <v>0</v>
      </c>
      <c r="D14" s="32"/>
      <c r="E14" s="33"/>
    </row>
    <row r="15" spans="1:6" s="28" customFormat="1">
      <c r="A15" s="35"/>
      <c r="B15" s="35"/>
      <c r="C15" s="36"/>
      <c r="F15" s="87"/>
    </row>
    <row r="16" spans="1:6" s="28" customFormat="1">
      <c r="A16" s="35"/>
      <c r="B16" s="35"/>
      <c r="C16" s="36"/>
    </row>
  </sheetData>
  <mergeCells count="2">
    <mergeCell ref="A2:C2"/>
    <mergeCell ref="A13:B13"/>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J42"/>
  <sheetViews>
    <sheetView zoomScaleNormal="100" zoomScaleSheetLayoutView="85" workbookViewId="0">
      <selection activeCell="E19" sqref="E19"/>
    </sheetView>
  </sheetViews>
  <sheetFormatPr defaultColWidth="11.28515625" defaultRowHeight="12.75"/>
  <cols>
    <col min="1" max="2" width="6.5703125" style="2" customWidth="1"/>
    <col min="3" max="3" width="32.85546875" style="2" customWidth="1"/>
    <col min="4" max="4" width="33.28515625" style="2" customWidth="1"/>
    <col min="5" max="5" width="19.28515625" style="2" customWidth="1"/>
    <col min="6" max="7" width="22" style="2" customWidth="1"/>
    <col min="8" max="9" width="17.85546875" style="2" customWidth="1"/>
    <col min="10" max="16384" width="11.28515625" style="2"/>
  </cols>
  <sheetData>
    <row r="2" spans="1:10" ht="15">
      <c r="A2" s="178" t="s">
        <v>26</v>
      </c>
      <c r="B2" s="178"/>
      <c r="C2" s="178"/>
      <c r="D2" s="178"/>
      <c r="E2" s="178"/>
      <c r="F2" s="178"/>
      <c r="G2" s="178"/>
      <c r="H2" s="178"/>
      <c r="I2" s="178"/>
    </row>
    <row r="3" spans="1:10" ht="15">
      <c r="A3" s="178" t="s">
        <v>35</v>
      </c>
      <c r="B3" s="178"/>
      <c r="C3" s="178"/>
      <c r="D3" s="178"/>
      <c r="E3" s="178"/>
      <c r="F3" s="178"/>
      <c r="G3" s="178"/>
      <c r="H3" s="178"/>
      <c r="I3" s="178"/>
    </row>
    <row r="4" spans="1:10">
      <c r="A4" s="181" t="s">
        <v>8</v>
      </c>
      <c r="B4" s="181"/>
      <c r="C4" s="181"/>
      <c r="D4" s="181"/>
      <c r="E4" s="181"/>
      <c r="F4" s="181"/>
      <c r="G4" s="181"/>
      <c r="H4" s="181"/>
      <c r="I4" s="181"/>
    </row>
    <row r="5" spans="1:10">
      <c r="A5" s="3"/>
      <c r="B5" s="3"/>
      <c r="C5" s="3"/>
      <c r="D5" s="3"/>
      <c r="E5" s="3"/>
      <c r="F5" s="3"/>
      <c r="G5" s="3"/>
      <c r="H5" s="3"/>
      <c r="I5" s="3"/>
    </row>
    <row r="6" spans="1:10">
      <c r="A6" s="3"/>
      <c r="B6" s="3"/>
      <c r="C6" s="3"/>
      <c r="D6" s="3"/>
      <c r="E6" s="3"/>
      <c r="F6" s="3"/>
      <c r="G6" s="3"/>
      <c r="H6" s="3"/>
      <c r="I6" s="3"/>
    </row>
    <row r="7" spans="1:10" ht="17.25" customHeight="1">
      <c r="A7" s="1" t="str">
        <f>'Buvn.kopt.'!A4</f>
        <v>Būves nosaukums: Pretinfiltrācijas betona laukuma izbūve</v>
      </c>
      <c r="B7" s="1"/>
      <c r="C7" s="6"/>
      <c r="D7" s="6"/>
      <c r="E7" s="6"/>
      <c r="F7" s="6"/>
      <c r="G7" s="6"/>
      <c r="H7" s="6"/>
      <c r="I7" s="6"/>
    </row>
    <row r="8" spans="1:10" ht="17.25" customHeight="1">
      <c r="A8" s="1" t="str">
        <f>'Buvn.kopt.'!A5</f>
        <v>Objekta nosaukums: Pretinfiltrācijas betona laukuma izbūve Darba iela 3B, Pastende, Ģibuļu pagasts, Talsu novads</v>
      </c>
      <c r="B8" s="1"/>
      <c r="C8" s="6"/>
      <c r="D8" s="6"/>
      <c r="E8" s="6"/>
      <c r="F8" s="6"/>
      <c r="G8" s="6"/>
      <c r="H8" s="6"/>
      <c r="I8" s="6"/>
    </row>
    <row r="9" spans="1:10" ht="17.25" customHeight="1">
      <c r="A9" s="1" t="str">
        <f>'Buvn.kopt.'!A6</f>
        <v>Objekta adrese: Darba iela 3B, Pastende, Ģibuļu pagasts, Talsu novads</v>
      </c>
      <c r="B9" s="1"/>
    </row>
    <row r="10" spans="1:10" ht="17.25" customHeight="1">
      <c r="A10" s="1"/>
      <c r="B10" s="1"/>
      <c r="C10" s="10"/>
      <c r="D10" s="10"/>
      <c r="E10" s="10"/>
      <c r="F10" s="10"/>
      <c r="G10" s="10"/>
      <c r="H10" s="10"/>
      <c r="I10" s="10"/>
    </row>
    <row r="11" spans="1:10">
      <c r="A11" s="5"/>
      <c r="B11" s="5"/>
      <c r="C11" s="5"/>
      <c r="D11" s="5"/>
      <c r="E11" s="5"/>
      <c r="F11" s="5"/>
      <c r="G11" s="5"/>
      <c r="H11" s="5"/>
      <c r="I11" s="5"/>
    </row>
    <row r="12" spans="1:10">
      <c r="A12" s="1"/>
      <c r="B12" s="1"/>
      <c r="C12" s="5" t="s">
        <v>16</v>
      </c>
      <c r="D12" s="5"/>
      <c r="E12" s="11">
        <f>E26</f>
        <v>0</v>
      </c>
      <c r="F12" s="3"/>
      <c r="G12" s="3"/>
      <c r="H12" s="3"/>
      <c r="I12" s="3"/>
    </row>
    <row r="13" spans="1:10">
      <c r="A13" s="1"/>
      <c r="B13" s="1"/>
      <c r="C13" s="5" t="s">
        <v>18</v>
      </c>
      <c r="D13" s="5"/>
      <c r="E13" s="11">
        <f>I22</f>
        <v>0</v>
      </c>
      <c r="F13" s="3"/>
      <c r="G13" s="3"/>
      <c r="H13" s="3"/>
      <c r="I13" s="3"/>
    </row>
    <row r="14" spans="1:10">
      <c r="G14" s="1"/>
      <c r="I14" s="4"/>
      <c r="J14" s="14"/>
    </row>
    <row r="15" spans="1:10" ht="12.75" customHeight="1">
      <c r="A15" s="180" t="s">
        <v>4</v>
      </c>
      <c r="B15" s="180" t="s">
        <v>20</v>
      </c>
      <c r="C15" s="180" t="s">
        <v>9</v>
      </c>
      <c r="D15" s="180"/>
      <c r="E15" s="180" t="s">
        <v>30</v>
      </c>
      <c r="F15" s="179" t="s">
        <v>10</v>
      </c>
      <c r="G15" s="179"/>
      <c r="H15" s="179"/>
      <c r="I15" s="179"/>
      <c r="J15" s="18"/>
    </row>
    <row r="16" spans="1:10" s="9" customFormat="1" ht="45" customHeight="1">
      <c r="A16" s="180"/>
      <c r="B16" s="180"/>
      <c r="C16" s="180"/>
      <c r="D16" s="180"/>
      <c r="E16" s="180"/>
      <c r="F16" s="60" t="s">
        <v>27</v>
      </c>
      <c r="G16" s="60" t="s">
        <v>28</v>
      </c>
      <c r="H16" s="60" t="s">
        <v>29</v>
      </c>
      <c r="I16" s="60" t="s">
        <v>19</v>
      </c>
      <c r="J16" s="19"/>
    </row>
    <row r="17" spans="1:10" s="9" customFormat="1" ht="15" customHeight="1">
      <c r="A17" s="152"/>
      <c r="B17" s="152"/>
      <c r="C17" s="186"/>
      <c r="D17" s="187"/>
      <c r="E17" s="152"/>
      <c r="F17" s="152"/>
      <c r="G17" s="152"/>
      <c r="H17" s="152"/>
      <c r="I17" s="152"/>
      <c r="J17" s="19"/>
    </row>
    <row r="18" spans="1:10" s="15" customFormat="1" ht="17.45" customHeight="1">
      <c r="A18" s="66">
        <v>1</v>
      </c>
      <c r="B18" s="59" t="s">
        <v>39</v>
      </c>
      <c r="C18" s="184" t="str">
        <f>'1.1. DOP'!A2</f>
        <v xml:space="preserve">DOP - Darbu organizācijas projekts </v>
      </c>
      <c r="D18" s="185"/>
      <c r="E18" s="79">
        <f>F18+G18+H18</f>
        <v>0</v>
      </c>
      <c r="F18" s="79">
        <f>'1.1. DOP'!M22</f>
        <v>0</v>
      </c>
      <c r="G18" s="79">
        <f>'1.1. DOP'!N22</f>
        <v>0</v>
      </c>
      <c r="H18" s="79">
        <f>'1.1. DOP'!O22</f>
        <v>0</v>
      </c>
      <c r="I18" s="79">
        <f>'1.1. DOP'!L22</f>
        <v>0</v>
      </c>
      <c r="J18" s="16"/>
    </row>
    <row r="19" spans="1:10" s="15" customFormat="1" ht="17.45" customHeight="1">
      <c r="A19" s="66">
        <v>2</v>
      </c>
      <c r="B19" s="65" t="s">
        <v>40</v>
      </c>
      <c r="C19" s="182" t="str">
        <f>'1.2.TS-CD'!A2</f>
        <v xml:space="preserve">TS-CD - Ceļa darbi </v>
      </c>
      <c r="D19" s="183"/>
      <c r="E19" s="73">
        <f>'1.2.TS-CD'!P47</f>
        <v>0</v>
      </c>
      <c r="F19" s="74">
        <f>'1.2.TS-CD'!M47</f>
        <v>0</v>
      </c>
      <c r="G19" s="74">
        <f>'1.2.TS-CD'!N47</f>
        <v>0</v>
      </c>
      <c r="H19" s="74">
        <f>'1.2.TS-CD'!O47</f>
        <v>0</v>
      </c>
      <c r="I19" s="74">
        <f>'1.2.TS-CD'!L47</f>
        <v>0</v>
      </c>
      <c r="J19" s="16"/>
    </row>
    <row r="20" spans="1:10" s="15" customFormat="1" ht="17.45" customHeight="1">
      <c r="A20" s="66">
        <v>3</v>
      </c>
      <c r="B20" s="65" t="s">
        <v>41</v>
      </c>
      <c r="C20" s="182" t="str">
        <f>'1.3. ELT'!A2</f>
        <v>ELT - Elektroapgādes (ārējās)</v>
      </c>
      <c r="D20" s="183"/>
      <c r="E20" s="73">
        <f>'1.3. ELT'!P77</f>
        <v>0</v>
      </c>
      <c r="F20" s="74">
        <f>'1.3. ELT'!M77</f>
        <v>0</v>
      </c>
      <c r="G20" s="74">
        <f>'1.3. ELT'!N77</f>
        <v>0</v>
      </c>
      <c r="H20" s="74">
        <f>'1.3. ELT'!O77</f>
        <v>0</v>
      </c>
      <c r="I20" s="74">
        <f>'1.3. ELT'!L77</f>
        <v>0</v>
      </c>
      <c r="J20" s="16"/>
    </row>
    <row r="21" spans="1:10" s="15" customFormat="1" ht="17.45" customHeight="1">
      <c r="A21" s="66">
        <v>4</v>
      </c>
      <c r="B21" s="65" t="s">
        <v>45</v>
      </c>
      <c r="C21" s="182" t="str">
        <f>'1.4. LKT'!A2</f>
        <v>LKT - Lietus ūdens kanalizācijas tīkli</v>
      </c>
      <c r="D21" s="183"/>
      <c r="E21" s="73">
        <f>'1.4. LKT'!P111</f>
        <v>0</v>
      </c>
      <c r="F21" s="74">
        <f>'1.4. LKT'!M111</f>
        <v>0</v>
      </c>
      <c r="G21" s="74">
        <f>'1.4. LKT'!N111</f>
        <v>0</v>
      </c>
      <c r="H21" s="74">
        <f>'1.4. LKT'!O111</f>
        <v>0</v>
      </c>
      <c r="I21" s="74">
        <f>'1.4. LKT'!L111</f>
        <v>0</v>
      </c>
      <c r="J21" s="16"/>
    </row>
    <row r="22" spans="1:10" ht="17.45" customHeight="1">
      <c r="A22" s="172" t="s">
        <v>0</v>
      </c>
      <c r="B22" s="172"/>
      <c r="C22" s="172"/>
      <c r="D22" s="12"/>
      <c r="E22" s="75">
        <f>SUM(E18:E21)</f>
        <v>0</v>
      </c>
      <c r="F22" s="75">
        <f>SUM(F18:F21)</f>
        <v>0</v>
      </c>
      <c r="G22" s="75">
        <f>SUM(G18:G21)</f>
        <v>0</v>
      </c>
      <c r="H22" s="75">
        <f>SUM(H18:H21)</f>
        <v>0</v>
      </c>
      <c r="I22" s="75">
        <f>SUM(I18:I21)</f>
        <v>0</v>
      </c>
      <c r="J22" s="17"/>
    </row>
    <row r="23" spans="1:10" ht="17.45" customHeight="1">
      <c r="A23" s="173" t="s">
        <v>11</v>
      </c>
      <c r="B23" s="173"/>
      <c r="C23" s="173"/>
      <c r="D23" s="37">
        <v>0</v>
      </c>
      <c r="E23" s="76">
        <f>ROUND(E22*D23,2)</f>
        <v>0</v>
      </c>
      <c r="F23" s="77"/>
      <c r="G23" s="77"/>
      <c r="H23" s="77"/>
      <c r="I23" s="77"/>
    </row>
    <row r="24" spans="1:10" ht="17.45" customHeight="1">
      <c r="A24" s="174" t="s">
        <v>12</v>
      </c>
      <c r="B24" s="174"/>
      <c r="C24" s="174"/>
      <c r="D24" s="38"/>
      <c r="E24" s="76">
        <f>ROUND(E23*0.05,2)</f>
        <v>0</v>
      </c>
      <c r="F24" s="77"/>
      <c r="G24" s="77"/>
      <c r="H24" s="77"/>
      <c r="I24" s="77"/>
    </row>
    <row r="25" spans="1:10" ht="17.45" customHeight="1">
      <c r="A25" s="175" t="s">
        <v>13</v>
      </c>
      <c r="B25" s="176"/>
      <c r="C25" s="177"/>
      <c r="D25" s="37">
        <v>0</v>
      </c>
      <c r="E25" s="76">
        <f>ROUND(E22*D25,2)</f>
        <v>0</v>
      </c>
      <c r="F25" s="77"/>
      <c r="G25" s="77"/>
      <c r="H25" s="77"/>
      <c r="I25" s="77"/>
    </row>
    <row r="26" spans="1:10" ht="17.45" customHeight="1">
      <c r="A26" s="172" t="s">
        <v>14</v>
      </c>
      <c r="B26" s="172"/>
      <c r="C26" s="172"/>
      <c r="D26" s="12"/>
      <c r="E26" s="75">
        <f>E22+E23+E25</f>
        <v>0</v>
      </c>
      <c r="F26" s="77"/>
      <c r="G26" s="78"/>
      <c r="H26" s="77"/>
      <c r="I26" s="77"/>
      <c r="J26" s="17"/>
    </row>
    <row r="27" spans="1:10" s="6" customFormat="1">
      <c r="A27" s="7"/>
      <c r="B27" s="7"/>
      <c r="C27" s="8"/>
      <c r="E27" s="56"/>
      <c r="F27" s="56"/>
      <c r="G27" s="56"/>
      <c r="H27" s="56"/>
      <c r="I27" s="56"/>
    </row>
    <row r="28" spans="1:10" s="6" customFormat="1">
      <c r="A28" s="7"/>
      <c r="B28" s="7"/>
      <c r="C28" s="8"/>
    </row>
    <row r="29" spans="1:10">
      <c r="A29" s="3"/>
      <c r="B29" s="3"/>
      <c r="C29" s="3"/>
    </row>
    <row r="30" spans="1:10">
      <c r="A30" s="3"/>
      <c r="B30" s="3"/>
      <c r="C30" s="3"/>
    </row>
    <row r="31" spans="1:10">
      <c r="A31" s="3"/>
      <c r="B31" s="3"/>
      <c r="C31" s="3"/>
    </row>
    <row r="32" spans="1:10">
      <c r="A32" s="3"/>
      <c r="B32" s="3"/>
    </row>
    <row r="34" spans="1:2">
      <c r="A34" s="3"/>
      <c r="B34" s="3"/>
    </row>
    <row r="35" spans="1:2">
      <c r="A35" s="3"/>
      <c r="B35" s="3"/>
    </row>
    <row r="36" spans="1:2">
      <c r="A36" s="3"/>
      <c r="B36" s="3"/>
    </row>
    <row r="42" spans="1:2">
      <c r="A42" s="13"/>
      <c r="B42" s="13"/>
    </row>
  </sheetData>
  <mergeCells count="18">
    <mergeCell ref="C21:D21"/>
    <mergeCell ref="C19:D19"/>
    <mergeCell ref="C18:D18"/>
    <mergeCell ref="E15:E16"/>
    <mergeCell ref="C20:D20"/>
    <mergeCell ref="C17:D17"/>
    <mergeCell ref="A2:I2"/>
    <mergeCell ref="F15:I15"/>
    <mergeCell ref="B15:B16"/>
    <mergeCell ref="A15:A16"/>
    <mergeCell ref="C15:D16"/>
    <mergeCell ref="A3:I3"/>
    <mergeCell ref="A4:I4"/>
    <mergeCell ref="A26:C26"/>
    <mergeCell ref="A22:C22"/>
    <mergeCell ref="A23:C23"/>
    <mergeCell ref="A24:C24"/>
    <mergeCell ref="A25:C25"/>
  </mergeCells>
  <phoneticPr fontId="8" type="noConversion"/>
  <printOptions horizontalCentered="1"/>
  <pageMargins left="0.70866141732283472" right="0.70866141732283472" top="0.74803149606299213" bottom="0.74803149606299213" header="0.31496062992125984" footer="0.31496062992125984"/>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S32"/>
  <sheetViews>
    <sheetView zoomScaleNormal="100" zoomScaleSheetLayoutView="100" workbookViewId="0">
      <pane ySplit="13" topLeftCell="A14" activePane="bottomLeft" state="frozen"/>
      <selection pane="bottomLeft" activeCell="P11" sqref="P11"/>
    </sheetView>
  </sheetViews>
  <sheetFormatPr defaultColWidth="9.140625" defaultRowHeight="12.75"/>
  <cols>
    <col min="1" max="1" width="4.5703125" style="41" customWidth="1"/>
    <col min="2" max="2" width="5.5703125" style="41" customWidth="1"/>
    <col min="3" max="3" width="54" style="41" customWidth="1"/>
    <col min="4" max="4" width="6.140625" style="41" customWidth="1"/>
    <col min="5" max="5" width="12" style="41" customWidth="1"/>
    <col min="6" max="16" width="10" style="41" customWidth="1"/>
    <col min="17" max="17" width="9.42578125" style="40" customWidth="1"/>
    <col min="18" max="18" width="9.140625" style="40"/>
    <col min="19" max="19" width="11" style="41" customWidth="1"/>
    <col min="20" max="16384" width="9.140625" style="41"/>
  </cols>
  <sheetData>
    <row r="1" spans="1:19">
      <c r="A1" s="167" t="s">
        <v>42</v>
      </c>
      <c r="B1" s="167"/>
      <c r="C1" s="167"/>
      <c r="D1" s="167"/>
      <c r="E1" s="167"/>
      <c r="F1" s="167"/>
      <c r="G1" s="167"/>
      <c r="H1" s="167"/>
      <c r="I1" s="167"/>
      <c r="J1" s="167"/>
      <c r="K1" s="167"/>
      <c r="L1" s="167"/>
      <c r="M1" s="167"/>
      <c r="N1" s="167"/>
      <c r="O1" s="167"/>
      <c r="P1" s="167"/>
      <c r="Q1" s="39"/>
    </row>
    <row r="2" spans="1:19">
      <c r="A2" s="189" t="s">
        <v>52</v>
      </c>
      <c r="B2" s="189"/>
      <c r="C2" s="189"/>
      <c r="D2" s="189"/>
      <c r="E2" s="189"/>
      <c r="F2" s="189"/>
      <c r="G2" s="189"/>
      <c r="H2" s="189"/>
      <c r="I2" s="189"/>
      <c r="J2" s="189"/>
      <c r="K2" s="189"/>
      <c r="L2" s="189"/>
      <c r="M2" s="189"/>
      <c r="N2" s="189"/>
      <c r="O2" s="189"/>
      <c r="P2" s="189"/>
    </row>
    <row r="3" spans="1:19">
      <c r="A3" s="42"/>
      <c r="B3" s="42"/>
      <c r="C3" s="42"/>
      <c r="D3" s="42"/>
      <c r="E3" s="42"/>
      <c r="F3" s="42"/>
      <c r="G3" s="42"/>
      <c r="H3" s="42"/>
      <c r="I3" s="42"/>
      <c r="J3" s="42"/>
      <c r="K3" s="42"/>
      <c r="L3" s="42"/>
      <c r="M3" s="42"/>
      <c r="N3" s="42"/>
      <c r="O3" s="42"/>
      <c r="P3" s="42"/>
    </row>
    <row r="4" spans="1:19" ht="17.25" customHeight="1">
      <c r="A4" s="20" t="str">
        <f>'Buvn.kopt.'!A4</f>
        <v>Būves nosaukums: Pretinfiltrācijas betona laukuma izbūve</v>
      </c>
      <c r="B4" s="20"/>
      <c r="C4" s="40"/>
      <c r="D4" s="43"/>
      <c r="E4" s="43"/>
      <c r="F4" s="43"/>
      <c r="G4" s="43"/>
      <c r="H4" s="40"/>
      <c r="I4" s="40"/>
      <c r="J4" s="40"/>
      <c r="K4" s="40"/>
      <c r="L4" s="40"/>
      <c r="M4" s="40"/>
      <c r="N4" s="40"/>
      <c r="O4" s="40"/>
      <c r="P4" s="40"/>
    </row>
    <row r="5" spans="1:19" ht="17.25" customHeight="1">
      <c r="A5" s="20" t="str">
        <f>'Buvn.kopt.'!A5</f>
        <v>Objekta nosaukums: Pretinfiltrācijas betona laukuma izbūve Darba iela 3B, Pastende, Ģibuļu pagasts, Talsu novads</v>
      </c>
      <c r="B5" s="20"/>
      <c r="C5" s="40"/>
      <c r="D5" s="43"/>
      <c r="E5" s="43"/>
      <c r="F5" s="43"/>
      <c r="G5" s="43"/>
      <c r="H5" s="40"/>
      <c r="I5" s="40"/>
      <c r="J5" s="40"/>
      <c r="K5" s="40"/>
      <c r="L5" s="40"/>
      <c r="M5" s="40"/>
      <c r="N5" s="40"/>
      <c r="O5" s="40"/>
      <c r="P5" s="40"/>
    </row>
    <row r="6" spans="1:19" ht="17.25" customHeight="1">
      <c r="A6" s="20" t="str">
        <f>'Buvn.kopt.'!A6</f>
        <v>Objekta adrese: Darba iela 3B, Pastende, Ģibuļu pagasts, Talsu novads</v>
      </c>
      <c r="B6" s="20"/>
      <c r="C6" s="40"/>
      <c r="D6" s="43"/>
      <c r="E6" s="43"/>
      <c r="F6" s="43"/>
      <c r="G6" s="43"/>
      <c r="H6" s="40"/>
      <c r="I6" s="40"/>
      <c r="J6" s="40"/>
      <c r="K6" s="40"/>
      <c r="L6" s="40"/>
      <c r="M6" s="40"/>
      <c r="N6" s="40"/>
      <c r="O6" s="40"/>
      <c r="P6" s="40"/>
    </row>
    <row r="7" spans="1:19" ht="17.25" customHeight="1">
      <c r="A7" s="20"/>
      <c r="B7" s="20"/>
      <c r="C7" s="40"/>
      <c r="D7" s="43"/>
      <c r="E7" s="43"/>
      <c r="F7" s="43"/>
      <c r="G7" s="43"/>
      <c r="H7" s="40"/>
      <c r="I7" s="40"/>
      <c r="J7" s="40"/>
      <c r="K7" s="40"/>
      <c r="L7" s="40"/>
      <c r="M7" s="40"/>
      <c r="N7" s="40"/>
      <c r="O7" s="40"/>
      <c r="P7" s="40"/>
    </row>
    <row r="8" spans="1:19">
      <c r="A8" s="20"/>
      <c r="B8" s="20"/>
      <c r="C8" s="40"/>
      <c r="D8" s="43"/>
      <c r="E8" s="43"/>
      <c r="F8" s="43"/>
      <c r="G8" s="43"/>
      <c r="H8" s="40"/>
      <c r="I8" s="40"/>
      <c r="J8" s="40"/>
      <c r="K8" s="40"/>
      <c r="L8" s="40"/>
      <c r="M8" s="40"/>
      <c r="N8" s="40"/>
      <c r="O8" s="40"/>
      <c r="P8" s="40"/>
    </row>
    <row r="9" spans="1:19">
      <c r="C9" s="20"/>
      <c r="D9" s="43"/>
      <c r="H9" s="40"/>
      <c r="I9" s="40"/>
      <c r="J9" s="40"/>
      <c r="K9" s="20"/>
      <c r="L9" s="20"/>
      <c r="M9" s="190" t="s">
        <v>17</v>
      </c>
      <c r="N9" s="190"/>
      <c r="O9" s="191">
        <f>P22</f>
        <v>0</v>
      </c>
      <c r="P9" s="192"/>
    </row>
    <row r="10" spans="1:19">
      <c r="C10" s="20"/>
      <c r="D10" s="43"/>
      <c r="H10" s="40"/>
      <c r="I10" s="40"/>
      <c r="J10" s="40"/>
      <c r="K10" s="20"/>
      <c r="L10" s="20"/>
      <c r="M10" s="43"/>
      <c r="N10" s="43"/>
      <c r="O10" s="44"/>
      <c r="P10" s="45"/>
    </row>
    <row r="11" spans="1:19">
      <c r="A11" s="20"/>
      <c r="B11" s="20"/>
      <c r="C11" s="20"/>
      <c r="D11" s="40"/>
      <c r="P11" s="43"/>
    </row>
    <row r="12" spans="1:19" ht="12.75" customHeight="1">
      <c r="A12" s="193" t="s">
        <v>4</v>
      </c>
      <c r="B12" s="193" t="s">
        <v>21</v>
      </c>
      <c r="C12" s="193" t="s">
        <v>31</v>
      </c>
      <c r="D12" s="193" t="s">
        <v>1</v>
      </c>
      <c r="E12" s="195" t="s">
        <v>2</v>
      </c>
      <c r="F12" s="196" t="s">
        <v>5</v>
      </c>
      <c r="G12" s="197"/>
      <c r="H12" s="197"/>
      <c r="I12" s="197"/>
      <c r="J12" s="197"/>
      <c r="K12" s="198"/>
      <c r="L12" s="196" t="s">
        <v>3</v>
      </c>
      <c r="M12" s="197"/>
      <c r="N12" s="197"/>
      <c r="O12" s="197"/>
      <c r="P12" s="198"/>
    </row>
    <row r="13" spans="1:19" ht="55.5" customHeight="1">
      <c r="A13" s="194"/>
      <c r="B13" s="194"/>
      <c r="C13" s="194"/>
      <c r="D13" s="194"/>
      <c r="E13" s="195"/>
      <c r="F13" s="46" t="s">
        <v>22</v>
      </c>
      <c r="G13" s="46" t="s">
        <v>23</v>
      </c>
      <c r="H13" s="46" t="s">
        <v>27</v>
      </c>
      <c r="I13" s="46" t="s">
        <v>28</v>
      </c>
      <c r="J13" s="46" t="s">
        <v>29</v>
      </c>
      <c r="K13" s="46" t="s">
        <v>32</v>
      </c>
      <c r="L13" s="46" t="s">
        <v>24</v>
      </c>
      <c r="M13" s="46" t="s">
        <v>27</v>
      </c>
      <c r="N13" s="64" t="s">
        <v>28</v>
      </c>
      <c r="O13" s="46" t="s">
        <v>29</v>
      </c>
      <c r="P13" s="46" t="s">
        <v>33</v>
      </c>
    </row>
    <row r="14" spans="1:19" ht="17.25" customHeight="1">
      <c r="A14" s="111"/>
      <c r="B14" s="111"/>
      <c r="C14" s="111"/>
      <c r="D14" s="111"/>
      <c r="E14" s="82"/>
      <c r="F14" s="82"/>
      <c r="G14" s="82"/>
      <c r="H14" s="82"/>
      <c r="I14" s="82"/>
      <c r="J14" s="82"/>
      <c r="K14" s="82"/>
      <c r="L14" s="82"/>
      <c r="M14" s="82"/>
      <c r="N14" s="112"/>
      <c r="O14" s="82"/>
      <c r="P14" s="82"/>
    </row>
    <row r="15" spans="1:19" s="53" customFormat="1" ht="17.25" customHeight="1">
      <c r="A15" s="122">
        <v>1</v>
      </c>
      <c r="B15" s="123" t="s">
        <v>37</v>
      </c>
      <c r="C15" s="132" t="s">
        <v>180</v>
      </c>
      <c r="D15" s="133" t="s">
        <v>48</v>
      </c>
      <c r="E15" s="134">
        <v>1</v>
      </c>
      <c r="F15" s="135">
        <v>0</v>
      </c>
      <c r="G15" s="136">
        <v>0</v>
      </c>
      <c r="H15" s="135">
        <f t="shared" ref="H15" si="0">ROUND(G15*F15,2)</f>
        <v>0</v>
      </c>
      <c r="I15" s="135">
        <v>0</v>
      </c>
      <c r="J15" s="135">
        <v>0</v>
      </c>
      <c r="K15" s="137">
        <f t="shared" ref="K15" si="1">H15+I15+J15</f>
        <v>0</v>
      </c>
      <c r="L15" s="138">
        <f t="shared" ref="L15" si="2">ROUND(E15*F15,2)</f>
        <v>0</v>
      </c>
      <c r="M15" s="137">
        <f t="shared" ref="M15" si="3">ROUND(H15*E15,2)</f>
        <v>0</v>
      </c>
      <c r="N15" s="137">
        <f t="shared" ref="N15" si="4">ROUND(I15*E15,2)</f>
        <v>0</v>
      </c>
      <c r="O15" s="137">
        <f t="shared" ref="O15" si="5">ROUND(E15*J15,2)</f>
        <v>0</v>
      </c>
      <c r="P15" s="138">
        <f t="shared" ref="P15" si="6">M15+N15+O15</f>
        <v>0</v>
      </c>
      <c r="Q15" s="124"/>
      <c r="R15" s="62"/>
      <c r="S15" s="62"/>
    </row>
    <row r="16" spans="1:19" s="53" customFormat="1" ht="17.25" customHeight="1">
      <c r="A16" s="122">
        <v>2</v>
      </c>
      <c r="B16" s="123" t="s">
        <v>37</v>
      </c>
      <c r="C16" s="132" t="s">
        <v>206</v>
      </c>
      <c r="D16" s="83" t="s">
        <v>49</v>
      </c>
      <c r="E16" s="134">
        <v>1607.5</v>
      </c>
      <c r="F16" s="135">
        <v>0</v>
      </c>
      <c r="G16" s="136">
        <v>0</v>
      </c>
      <c r="H16" s="135">
        <f t="shared" ref="H16" si="7">ROUND(G16*F16,2)</f>
        <v>0</v>
      </c>
      <c r="I16" s="135">
        <v>0</v>
      </c>
      <c r="J16" s="135">
        <v>0</v>
      </c>
      <c r="K16" s="137">
        <f t="shared" ref="K16" si="8">H16+I16+J16</f>
        <v>0</v>
      </c>
      <c r="L16" s="138">
        <f t="shared" ref="L16" si="9">ROUND(E16*F16,2)</f>
        <v>0</v>
      </c>
      <c r="M16" s="137">
        <f t="shared" ref="M16" si="10">ROUND(H16*E16,2)</f>
        <v>0</v>
      </c>
      <c r="N16" s="137">
        <f t="shared" ref="N16" si="11">ROUND(I16*E16,2)</f>
        <v>0</v>
      </c>
      <c r="O16" s="137">
        <f t="shared" ref="O16" si="12">ROUND(E16*J16,2)</f>
        <v>0</v>
      </c>
      <c r="P16" s="138">
        <f t="shared" ref="P16" si="13">M16+N16+O16</f>
        <v>0</v>
      </c>
      <c r="Q16" s="124"/>
      <c r="R16" s="62"/>
      <c r="S16" s="62"/>
    </row>
    <row r="17" spans="1:19" s="53" customFormat="1" ht="17.25" customHeight="1">
      <c r="A17" s="122">
        <v>3</v>
      </c>
      <c r="B17" s="123" t="s">
        <v>37</v>
      </c>
      <c r="C17" s="132" t="s">
        <v>207</v>
      </c>
      <c r="D17" s="83" t="s">
        <v>44</v>
      </c>
      <c r="E17" s="134">
        <v>27</v>
      </c>
      <c r="F17" s="135">
        <v>0</v>
      </c>
      <c r="G17" s="136">
        <v>0</v>
      </c>
      <c r="H17" s="135">
        <f t="shared" ref="H17" si="14">ROUND(G17*F17,2)</f>
        <v>0</v>
      </c>
      <c r="I17" s="135">
        <v>0</v>
      </c>
      <c r="J17" s="135">
        <v>0</v>
      </c>
      <c r="K17" s="137">
        <f t="shared" ref="K17" si="15">H17+I17+J17</f>
        <v>0</v>
      </c>
      <c r="L17" s="138">
        <f t="shared" ref="L17" si="16">ROUND(E17*F17,2)</f>
        <v>0</v>
      </c>
      <c r="M17" s="137">
        <f t="shared" ref="M17" si="17">ROUND(H17*E17,2)</f>
        <v>0</v>
      </c>
      <c r="N17" s="137">
        <f t="shared" ref="N17" si="18">ROUND(I17*E17,2)</f>
        <v>0</v>
      </c>
      <c r="O17" s="137">
        <f t="shared" ref="O17" si="19">ROUND(E17*J17,2)</f>
        <v>0</v>
      </c>
      <c r="P17" s="138">
        <f t="shared" ref="P17" si="20">M17+N17+O17</f>
        <v>0</v>
      </c>
      <c r="Q17" s="124"/>
      <c r="R17" s="62"/>
      <c r="S17" s="62"/>
    </row>
    <row r="18" spans="1:19" s="53" customFormat="1" ht="17.25" customHeight="1">
      <c r="A18" s="122">
        <v>4</v>
      </c>
      <c r="B18" s="123" t="s">
        <v>37</v>
      </c>
      <c r="C18" s="132" t="s">
        <v>208</v>
      </c>
      <c r="D18" s="83" t="s">
        <v>44</v>
      </c>
      <c r="E18" s="134">
        <v>27</v>
      </c>
      <c r="F18" s="135">
        <v>0</v>
      </c>
      <c r="G18" s="136">
        <v>0</v>
      </c>
      <c r="H18" s="135">
        <f t="shared" ref="H18" si="21">ROUND(G18*F18,2)</f>
        <v>0</v>
      </c>
      <c r="I18" s="135">
        <v>0</v>
      </c>
      <c r="J18" s="135">
        <v>0</v>
      </c>
      <c r="K18" s="137">
        <f t="shared" ref="K18" si="22">H18+I18+J18</f>
        <v>0</v>
      </c>
      <c r="L18" s="138">
        <f t="shared" ref="L18" si="23">ROUND(E18*F18,2)</f>
        <v>0</v>
      </c>
      <c r="M18" s="137">
        <f t="shared" ref="M18" si="24">ROUND(H18*E18,2)</f>
        <v>0</v>
      </c>
      <c r="N18" s="137">
        <f t="shared" ref="N18" si="25">ROUND(I18*E18,2)</f>
        <v>0</v>
      </c>
      <c r="O18" s="137">
        <f t="shared" ref="O18" si="26">ROUND(E18*J18,2)</f>
        <v>0</v>
      </c>
      <c r="P18" s="138">
        <f t="shared" ref="P18" si="27">M18+N18+O18</f>
        <v>0</v>
      </c>
      <c r="Q18" s="124"/>
      <c r="R18" s="62"/>
      <c r="S18" s="62"/>
    </row>
    <row r="19" spans="1:19" ht="17.25" customHeight="1">
      <c r="A19" s="82"/>
      <c r="B19" s="82"/>
      <c r="C19" s="117" t="s">
        <v>64</v>
      </c>
      <c r="D19" s="83"/>
      <c r="E19" s="83"/>
      <c r="F19" s="125"/>
      <c r="G19" s="126"/>
      <c r="H19" s="125"/>
      <c r="I19" s="125"/>
      <c r="J19" s="125"/>
      <c r="K19" s="80"/>
      <c r="L19" s="86"/>
      <c r="M19" s="80"/>
      <c r="N19" s="80"/>
      <c r="O19" s="80"/>
      <c r="P19" s="86"/>
      <c r="S19" s="40"/>
    </row>
    <row r="20" spans="1:19" s="53" customFormat="1" ht="17.25" customHeight="1">
      <c r="A20" s="82">
        <v>5</v>
      </c>
      <c r="B20" s="82" t="s">
        <v>37</v>
      </c>
      <c r="C20" s="85" t="s">
        <v>64</v>
      </c>
      <c r="D20" s="83" t="s">
        <v>48</v>
      </c>
      <c r="E20" s="83">
        <v>1</v>
      </c>
      <c r="F20" s="125">
        <v>0</v>
      </c>
      <c r="G20" s="126">
        <v>0</v>
      </c>
      <c r="H20" s="125">
        <f t="shared" ref="H20" si="28">ROUND(G20*F20,2)</f>
        <v>0</v>
      </c>
      <c r="I20" s="125">
        <v>0</v>
      </c>
      <c r="J20" s="125">
        <v>0</v>
      </c>
      <c r="K20" s="80">
        <f t="shared" ref="K20" si="29">H20+I20+J20</f>
        <v>0</v>
      </c>
      <c r="L20" s="86">
        <f t="shared" ref="L20" si="30">ROUND(E20*F20,2)</f>
        <v>0</v>
      </c>
      <c r="M20" s="80">
        <f t="shared" ref="M20" si="31">ROUND(H20*E20,2)</f>
        <v>0</v>
      </c>
      <c r="N20" s="80">
        <f t="shared" ref="N20" si="32">ROUND(I20*E20,2)</f>
        <v>0</v>
      </c>
      <c r="O20" s="80">
        <f t="shared" ref="O20" si="33">ROUND(E20*J20,2)</f>
        <v>0</v>
      </c>
      <c r="P20" s="86">
        <f t="shared" ref="P20" si="34">M20+N20+O20</f>
        <v>0</v>
      </c>
      <c r="Q20" s="40"/>
      <c r="R20" s="40"/>
      <c r="S20" s="62"/>
    </row>
    <row r="21" spans="1:19" s="53" customFormat="1" ht="17.45" customHeight="1">
      <c r="A21" s="21"/>
      <c r="B21" s="61"/>
      <c r="C21" s="81"/>
      <c r="D21" s="90"/>
      <c r="E21" s="127"/>
      <c r="F21" s="128"/>
      <c r="G21" s="128"/>
      <c r="H21" s="128"/>
      <c r="I21" s="128"/>
      <c r="J21" s="128"/>
      <c r="K21" s="128"/>
      <c r="L21" s="129"/>
      <c r="M21" s="128"/>
      <c r="N21" s="128"/>
      <c r="O21" s="128"/>
      <c r="P21" s="129"/>
      <c r="Q21" s="40"/>
      <c r="R21" s="40"/>
      <c r="S21" s="62"/>
    </row>
    <row r="22" spans="1:19" ht="30" customHeight="1">
      <c r="A22" s="48"/>
      <c r="B22" s="48"/>
      <c r="C22" s="49" t="s">
        <v>34</v>
      </c>
      <c r="D22" s="57"/>
      <c r="E22" s="58"/>
      <c r="F22" s="67"/>
      <c r="G22" s="67"/>
      <c r="H22" s="67"/>
      <c r="I22" s="67"/>
      <c r="J22" s="67"/>
      <c r="K22" s="68"/>
      <c r="L22" s="69">
        <f>SUM(L15:L21)</f>
        <v>0</v>
      </c>
      <c r="M22" s="69">
        <f>SUM(M15:M21)</f>
        <v>0</v>
      </c>
      <c r="N22" s="69">
        <f>SUM(N15:N21)</f>
        <v>0</v>
      </c>
      <c r="O22" s="69">
        <f>SUM(O15:O21)</f>
        <v>0</v>
      </c>
      <c r="P22" s="69">
        <f>SUM(P15:P21)</f>
        <v>0</v>
      </c>
    </row>
    <row r="23" spans="1:19" s="47" customFormat="1">
      <c r="A23" s="50"/>
      <c r="B23" s="50"/>
      <c r="C23" s="88"/>
    </row>
    <row r="24" spans="1:19" s="47" customFormat="1" ht="30" customHeight="1">
      <c r="A24" s="50"/>
      <c r="B24" s="50"/>
      <c r="C24" s="188" t="s">
        <v>50</v>
      </c>
      <c r="D24" s="188"/>
      <c r="E24" s="188"/>
      <c r="F24" s="188"/>
      <c r="G24" s="188"/>
      <c r="H24" s="188"/>
      <c r="I24" s="188"/>
      <c r="J24" s="188"/>
      <c r="K24" s="188"/>
      <c r="L24" s="188"/>
    </row>
    <row r="25" spans="1:19" s="47" customFormat="1" ht="56.25" customHeight="1">
      <c r="A25" s="50"/>
      <c r="B25" s="50"/>
      <c r="C25" s="188" t="s">
        <v>63</v>
      </c>
      <c r="D25" s="188"/>
      <c r="E25" s="188"/>
      <c r="F25" s="188"/>
      <c r="G25" s="188"/>
      <c r="H25" s="188"/>
      <c r="I25" s="188"/>
      <c r="J25" s="188"/>
      <c r="K25" s="188"/>
      <c r="L25" s="188"/>
    </row>
    <row r="26" spans="1:19" s="47" customFormat="1">
      <c r="A26" s="50"/>
      <c r="B26" s="50"/>
      <c r="C26" s="88"/>
    </row>
    <row r="27" spans="1:19">
      <c r="A27" s="40"/>
      <c r="B27" s="40"/>
      <c r="C27" s="40"/>
      <c r="Q27" s="41"/>
      <c r="R27" s="41"/>
    </row>
    <row r="28" spans="1:19">
      <c r="A28" s="40"/>
      <c r="B28" s="40"/>
      <c r="C28" s="40"/>
      <c r="Q28" s="41"/>
      <c r="R28" s="41"/>
    </row>
    <row r="29" spans="1:19">
      <c r="A29" s="43"/>
      <c r="B29" s="43"/>
      <c r="I29" s="43"/>
      <c r="J29" s="43"/>
      <c r="K29" s="54"/>
      <c r="L29" s="54"/>
      <c r="M29" s="54"/>
      <c r="N29" s="54"/>
      <c r="O29" s="54"/>
      <c r="P29" s="54"/>
    </row>
    <row r="30" spans="1:19">
      <c r="A30" s="43"/>
      <c r="B30" s="43"/>
      <c r="C30" s="43"/>
      <c r="D30" s="40"/>
      <c r="E30" s="51"/>
      <c r="F30" s="51"/>
      <c r="G30" s="51"/>
      <c r="J30" s="51"/>
      <c r="K30" s="51"/>
      <c r="L30" s="51"/>
      <c r="M30" s="51"/>
      <c r="N30" s="51"/>
      <c r="O30" s="51"/>
      <c r="P30" s="51"/>
    </row>
    <row r="31" spans="1:19">
      <c r="E31" s="51"/>
      <c r="F31" s="51"/>
      <c r="G31" s="51"/>
      <c r="M31" s="51"/>
      <c r="N31" s="51"/>
      <c r="O31" s="51"/>
      <c r="P31" s="51"/>
    </row>
    <row r="32" spans="1:19">
      <c r="A32" s="52"/>
      <c r="B32" s="52"/>
      <c r="D32" s="40"/>
      <c r="E32" s="51"/>
      <c r="F32" s="51"/>
      <c r="G32" s="51"/>
      <c r="J32" s="51"/>
      <c r="K32" s="51"/>
      <c r="L32" s="51"/>
      <c r="M32" s="51"/>
      <c r="N32" s="51"/>
      <c r="O32" s="51"/>
      <c r="P32" s="51"/>
    </row>
  </sheetData>
  <mergeCells count="13">
    <mergeCell ref="C24:L24"/>
    <mergeCell ref="C25:L25"/>
    <mergeCell ref="A1:P1"/>
    <mergeCell ref="A2:P2"/>
    <mergeCell ref="M9:N9"/>
    <mergeCell ref="O9:P9"/>
    <mergeCell ref="A12:A13"/>
    <mergeCell ref="B12:B13"/>
    <mergeCell ref="C12:C13"/>
    <mergeCell ref="D12:D13"/>
    <mergeCell ref="E12:E13"/>
    <mergeCell ref="F12:K12"/>
    <mergeCell ref="L12:P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9C22-8E7A-4CFA-8B99-D44494390AE5}">
  <sheetPr>
    <tabColor rgb="FFFF0000"/>
    <pageSetUpPr fitToPage="1"/>
  </sheetPr>
  <dimension ref="A1:S58"/>
  <sheetViews>
    <sheetView zoomScaleNormal="100" zoomScaleSheetLayoutView="100" workbookViewId="0">
      <pane ySplit="13" topLeftCell="A32" activePane="bottomLeft" state="frozen"/>
      <selection pane="bottomLeft" activeCell="M47" sqref="M47"/>
    </sheetView>
  </sheetViews>
  <sheetFormatPr defaultColWidth="9.140625" defaultRowHeight="12.75"/>
  <cols>
    <col min="1" max="1" width="4.5703125" style="41" customWidth="1"/>
    <col min="2" max="2" width="5.5703125" style="41" customWidth="1"/>
    <col min="3" max="3" width="54" style="41" customWidth="1"/>
    <col min="4" max="4" width="6.140625" style="41" customWidth="1"/>
    <col min="5" max="5" width="12" style="41" customWidth="1"/>
    <col min="6" max="16" width="10" style="41" customWidth="1"/>
    <col min="17" max="17" width="9.42578125" style="40" customWidth="1"/>
    <col min="18" max="18" width="9.140625" style="40"/>
    <col min="19" max="19" width="11" style="41" customWidth="1"/>
    <col min="20" max="16384" width="9.140625" style="41"/>
  </cols>
  <sheetData>
    <row r="1" spans="1:19">
      <c r="A1" s="167" t="s">
        <v>43</v>
      </c>
      <c r="B1" s="167"/>
      <c r="C1" s="167"/>
      <c r="D1" s="167"/>
      <c r="E1" s="167"/>
      <c r="F1" s="167"/>
      <c r="G1" s="167"/>
      <c r="H1" s="167"/>
      <c r="I1" s="167"/>
      <c r="J1" s="167"/>
      <c r="K1" s="167"/>
      <c r="L1" s="167"/>
      <c r="M1" s="167"/>
      <c r="N1" s="167"/>
      <c r="O1" s="167"/>
      <c r="P1" s="167"/>
      <c r="Q1" s="39"/>
    </row>
    <row r="2" spans="1:19">
      <c r="A2" s="189" t="s">
        <v>51</v>
      </c>
      <c r="B2" s="189"/>
      <c r="C2" s="189"/>
      <c r="D2" s="189"/>
      <c r="E2" s="189"/>
      <c r="F2" s="189"/>
      <c r="G2" s="189"/>
      <c r="H2" s="189"/>
      <c r="I2" s="189"/>
      <c r="J2" s="189"/>
      <c r="K2" s="189"/>
      <c r="L2" s="189"/>
      <c r="M2" s="189"/>
      <c r="N2" s="189"/>
      <c r="O2" s="189"/>
      <c r="P2" s="189"/>
    </row>
    <row r="3" spans="1:19">
      <c r="A3" s="42"/>
      <c r="B3" s="42"/>
      <c r="C3" s="42"/>
      <c r="D3" s="42"/>
      <c r="E3" s="42"/>
      <c r="F3" s="42"/>
      <c r="G3" s="42"/>
      <c r="H3" s="42"/>
      <c r="I3" s="42"/>
      <c r="J3" s="42"/>
      <c r="K3" s="42"/>
      <c r="L3" s="42"/>
      <c r="M3" s="42"/>
      <c r="N3" s="42"/>
      <c r="O3" s="42"/>
      <c r="P3" s="42"/>
    </row>
    <row r="4" spans="1:19" ht="17.25" customHeight="1">
      <c r="A4" s="20" t="str">
        <f>'Buvn.kopt.'!A4</f>
        <v>Būves nosaukums: Pretinfiltrācijas betona laukuma izbūve</v>
      </c>
      <c r="B4" s="20"/>
      <c r="C4" s="40"/>
      <c r="D4" s="43"/>
      <c r="E4" s="43"/>
      <c r="F4" s="43"/>
      <c r="G4" s="43"/>
      <c r="H4" s="40"/>
      <c r="I4" s="40"/>
      <c r="J4" s="40"/>
      <c r="K4" s="40"/>
      <c r="L4" s="40"/>
      <c r="M4" s="40"/>
      <c r="N4" s="40"/>
      <c r="O4" s="40"/>
      <c r="P4" s="40"/>
    </row>
    <row r="5" spans="1:19" ht="17.25" customHeight="1">
      <c r="A5" s="20" t="str">
        <f>'Buvn.kopt.'!A5</f>
        <v>Objekta nosaukums: Pretinfiltrācijas betona laukuma izbūve Darba iela 3B, Pastende, Ģibuļu pagasts, Talsu novads</v>
      </c>
      <c r="B5" s="20"/>
      <c r="C5" s="40"/>
      <c r="D5" s="43"/>
      <c r="E5" s="43"/>
      <c r="F5" s="43"/>
      <c r="G5" s="43"/>
      <c r="H5" s="40"/>
      <c r="I5" s="40"/>
      <c r="J5" s="40"/>
      <c r="K5" s="40"/>
      <c r="L5" s="40"/>
      <c r="M5" s="40"/>
      <c r="N5" s="40"/>
      <c r="O5" s="40"/>
      <c r="P5" s="40"/>
    </row>
    <row r="6" spans="1:19" ht="17.25" customHeight="1">
      <c r="A6" s="20" t="str">
        <f>'Buvn.kopt.'!A6</f>
        <v>Objekta adrese: Darba iela 3B, Pastende, Ģibuļu pagasts, Talsu novads</v>
      </c>
      <c r="B6" s="20"/>
      <c r="C6" s="40"/>
      <c r="D6" s="43"/>
      <c r="E6" s="43"/>
      <c r="F6" s="43"/>
      <c r="G6" s="43"/>
      <c r="H6" s="40"/>
      <c r="I6" s="40"/>
      <c r="J6" s="40"/>
      <c r="K6" s="40"/>
      <c r="L6" s="40"/>
      <c r="M6" s="40"/>
      <c r="N6" s="40"/>
      <c r="O6" s="40"/>
      <c r="P6" s="40"/>
    </row>
    <row r="7" spans="1:19" ht="17.25" customHeight="1">
      <c r="A7" s="20"/>
      <c r="B7" s="20"/>
      <c r="C7" s="40"/>
      <c r="D7" s="43"/>
      <c r="E7" s="43"/>
      <c r="F7" s="43"/>
      <c r="G7" s="43"/>
      <c r="H7" s="40"/>
      <c r="I7" s="40"/>
      <c r="J7" s="40"/>
      <c r="K7" s="40"/>
      <c r="L7" s="40"/>
      <c r="M7" s="40"/>
      <c r="N7" s="40"/>
      <c r="O7" s="40"/>
      <c r="P7" s="40"/>
    </row>
    <row r="8" spans="1:19">
      <c r="A8" s="20"/>
      <c r="B8" s="20"/>
      <c r="C8" s="40"/>
      <c r="D8" s="43"/>
      <c r="E8" s="43"/>
      <c r="F8" s="43"/>
      <c r="G8" s="43"/>
      <c r="H8" s="40"/>
      <c r="I8" s="40"/>
      <c r="J8" s="40"/>
      <c r="K8" s="40"/>
      <c r="L8" s="40"/>
      <c r="M8" s="40"/>
      <c r="N8" s="40"/>
      <c r="O8" s="40"/>
      <c r="P8" s="40"/>
    </row>
    <row r="9" spans="1:19">
      <c r="C9" s="20"/>
      <c r="D9" s="43"/>
      <c r="H9" s="40"/>
      <c r="I9" s="40"/>
      <c r="J9" s="40"/>
      <c r="K9" s="20"/>
      <c r="L9" s="20"/>
      <c r="M9" s="190" t="s">
        <v>17</v>
      </c>
      <c r="N9" s="190"/>
      <c r="O9" s="191">
        <f>P47</f>
        <v>0</v>
      </c>
      <c r="P9" s="192"/>
    </row>
    <row r="10" spans="1:19">
      <c r="C10" s="20"/>
      <c r="D10" s="43"/>
      <c r="H10" s="40"/>
      <c r="I10" s="40"/>
      <c r="J10" s="40"/>
      <c r="K10" s="20"/>
      <c r="L10" s="20"/>
      <c r="M10" s="43"/>
      <c r="N10" s="43"/>
      <c r="O10" s="44"/>
      <c r="P10" s="45"/>
    </row>
    <row r="11" spans="1:19">
      <c r="A11" s="20"/>
      <c r="B11" s="20"/>
      <c r="C11" s="20"/>
      <c r="D11" s="40"/>
      <c r="P11" s="43"/>
    </row>
    <row r="12" spans="1:19" ht="12.75" customHeight="1">
      <c r="A12" s="193" t="s">
        <v>4</v>
      </c>
      <c r="B12" s="193" t="s">
        <v>21</v>
      </c>
      <c r="C12" s="193" t="s">
        <v>31</v>
      </c>
      <c r="D12" s="193" t="s">
        <v>1</v>
      </c>
      <c r="E12" s="195" t="s">
        <v>2</v>
      </c>
      <c r="F12" s="196" t="s">
        <v>5</v>
      </c>
      <c r="G12" s="197"/>
      <c r="H12" s="197"/>
      <c r="I12" s="197"/>
      <c r="J12" s="197"/>
      <c r="K12" s="198"/>
      <c r="L12" s="196" t="s">
        <v>3</v>
      </c>
      <c r="M12" s="197"/>
      <c r="N12" s="197"/>
      <c r="O12" s="197"/>
      <c r="P12" s="198"/>
    </row>
    <row r="13" spans="1:19" ht="55.5" customHeight="1">
      <c r="A13" s="194"/>
      <c r="B13" s="194"/>
      <c r="C13" s="194"/>
      <c r="D13" s="194"/>
      <c r="E13" s="195"/>
      <c r="F13" s="46" t="s">
        <v>22</v>
      </c>
      <c r="G13" s="46" t="s">
        <v>23</v>
      </c>
      <c r="H13" s="46" t="s">
        <v>27</v>
      </c>
      <c r="I13" s="46" t="s">
        <v>28</v>
      </c>
      <c r="J13" s="46" t="s">
        <v>29</v>
      </c>
      <c r="K13" s="46" t="s">
        <v>32</v>
      </c>
      <c r="L13" s="46" t="s">
        <v>24</v>
      </c>
      <c r="M13" s="46" t="s">
        <v>27</v>
      </c>
      <c r="N13" s="64" t="s">
        <v>28</v>
      </c>
      <c r="O13" s="46" t="s">
        <v>29</v>
      </c>
      <c r="P13" s="46" t="s">
        <v>33</v>
      </c>
    </row>
    <row r="14" spans="1:19" ht="17.25" customHeight="1">
      <c r="A14" s="82"/>
      <c r="B14" s="82"/>
      <c r="C14" s="117" t="s">
        <v>55</v>
      </c>
      <c r="D14" s="83"/>
      <c r="E14" s="83"/>
      <c r="F14" s="84"/>
      <c r="G14" s="84"/>
      <c r="H14" s="84"/>
      <c r="I14" s="84"/>
      <c r="J14" s="84"/>
      <c r="K14" s="84"/>
      <c r="L14" s="83"/>
      <c r="M14" s="84"/>
      <c r="N14" s="84"/>
      <c r="O14" s="84"/>
      <c r="P14" s="83"/>
    </row>
    <row r="15" spans="1:19" ht="17.25" customHeight="1">
      <c r="A15" s="82">
        <v>1</v>
      </c>
      <c r="B15" s="82" t="s">
        <v>37</v>
      </c>
      <c r="C15" s="85" t="s">
        <v>56</v>
      </c>
      <c r="D15" s="83" t="s">
        <v>54</v>
      </c>
      <c r="E15" s="86">
        <f>E20+E29</f>
        <v>3420.5</v>
      </c>
      <c r="F15" s="80">
        <v>0</v>
      </c>
      <c r="G15" s="80">
        <v>0</v>
      </c>
      <c r="H15" s="80">
        <f>ROUND(G15*F15,2)</f>
        <v>0</v>
      </c>
      <c r="I15" s="80">
        <v>0</v>
      </c>
      <c r="J15" s="80">
        <v>0</v>
      </c>
      <c r="K15" s="80">
        <f>H15+I15+J15</f>
        <v>0</v>
      </c>
      <c r="L15" s="86">
        <f>ROUND(E15*F15,2)</f>
        <v>0</v>
      </c>
      <c r="M15" s="80">
        <f>ROUND(H15*E15,2)</f>
        <v>0</v>
      </c>
      <c r="N15" s="80">
        <f>ROUND(I15*E15,2)</f>
        <v>0</v>
      </c>
      <c r="O15" s="80">
        <f>ROUND(E15*J15,2)</f>
        <v>0</v>
      </c>
      <c r="P15" s="86">
        <f>M15+N15+O15</f>
        <v>0</v>
      </c>
    </row>
    <row r="16" spans="1:19" ht="17.25" customHeight="1">
      <c r="A16" s="82">
        <v>2</v>
      </c>
      <c r="B16" s="82" t="s">
        <v>37</v>
      </c>
      <c r="C16" s="85" t="s">
        <v>57</v>
      </c>
      <c r="D16" s="83" t="s">
        <v>47</v>
      </c>
      <c r="E16" s="86">
        <f>E20*0.95+E29*0.8</f>
        <v>3186.4</v>
      </c>
      <c r="F16" s="80">
        <v>0</v>
      </c>
      <c r="G16" s="80">
        <v>0</v>
      </c>
      <c r="H16" s="80">
        <f t="shared" ref="H16:H18" si="0">ROUND(G16*F16,2)</f>
        <v>0</v>
      </c>
      <c r="I16" s="80">
        <v>0</v>
      </c>
      <c r="J16" s="80">
        <v>0</v>
      </c>
      <c r="K16" s="80">
        <f t="shared" ref="K16:K33" si="1">H16+I16+J16</f>
        <v>0</v>
      </c>
      <c r="L16" s="86">
        <f t="shared" ref="L16:L33" si="2">ROUND(E16*F16,2)</f>
        <v>0</v>
      </c>
      <c r="M16" s="80">
        <f t="shared" ref="M16:M33" si="3">ROUND(H16*E16,2)</f>
        <v>0</v>
      </c>
      <c r="N16" s="80">
        <f t="shared" ref="N16:N33" si="4">ROUND(I16*E16,2)</f>
        <v>0</v>
      </c>
      <c r="O16" s="80">
        <f t="shared" ref="O16:O33" si="5">ROUND(E16*J16,2)</f>
        <v>0</v>
      </c>
      <c r="P16" s="86">
        <f t="shared" ref="P16:P33" si="6">M16+N16+O16</f>
        <v>0</v>
      </c>
      <c r="S16" s="40"/>
    </row>
    <row r="17" spans="1:19" s="53" customFormat="1" ht="17.25" customHeight="1">
      <c r="A17" s="82">
        <v>3</v>
      </c>
      <c r="B17" s="123" t="s">
        <v>37</v>
      </c>
      <c r="C17" s="131" t="s">
        <v>101</v>
      </c>
      <c r="D17" s="139" t="s">
        <v>47</v>
      </c>
      <c r="E17" s="138">
        <f>E16*1.15</f>
        <v>3664.3599999999997</v>
      </c>
      <c r="F17" s="137">
        <v>0</v>
      </c>
      <c r="G17" s="137">
        <v>0</v>
      </c>
      <c r="H17" s="137">
        <f t="shared" si="0"/>
        <v>0</v>
      </c>
      <c r="I17" s="137">
        <v>0</v>
      </c>
      <c r="J17" s="137">
        <v>0</v>
      </c>
      <c r="K17" s="137">
        <f t="shared" si="1"/>
        <v>0</v>
      </c>
      <c r="L17" s="138">
        <f t="shared" si="2"/>
        <v>0</v>
      </c>
      <c r="M17" s="137">
        <f t="shared" si="3"/>
        <v>0</v>
      </c>
      <c r="N17" s="137">
        <f t="shared" si="4"/>
        <v>0</v>
      </c>
      <c r="O17" s="137">
        <f t="shared" si="5"/>
        <v>0</v>
      </c>
      <c r="P17" s="138">
        <f t="shared" si="6"/>
        <v>0</v>
      </c>
      <c r="Q17" s="62"/>
      <c r="R17" s="62"/>
      <c r="S17" s="62"/>
    </row>
    <row r="18" spans="1:19" ht="17.25" customHeight="1">
      <c r="A18" s="82">
        <v>4</v>
      </c>
      <c r="B18" s="82" t="s">
        <v>37</v>
      </c>
      <c r="C18" s="85" t="s">
        <v>58</v>
      </c>
      <c r="D18" s="83" t="s">
        <v>49</v>
      </c>
      <c r="E18" s="86">
        <f>E15</f>
        <v>3420.5</v>
      </c>
      <c r="F18" s="80">
        <v>0</v>
      </c>
      <c r="G18" s="80">
        <v>0</v>
      </c>
      <c r="H18" s="80">
        <f t="shared" si="0"/>
        <v>0</v>
      </c>
      <c r="I18" s="80">
        <v>0</v>
      </c>
      <c r="J18" s="80">
        <v>0</v>
      </c>
      <c r="K18" s="80">
        <f t="shared" si="1"/>
        <v>0</v>
      </c>
      <c r="L18" s="86">
        <f t="shared" si="2"/>
        <v>0</v>
      </c>
      <c r="M18" s="80">
        <f t="shared" si="3"/>
        <v>0</v>
      </c>
      <c r="N18" s="80">
        <f t="shared" si="4"/>
        <v>0</v>
      </c>
      <c r="O18" s="80">
        <f t="shared" si="5"/>
        <v>0</v>
      </c>
      <c r="P18" s="86">
        <f t="shared" si="6"/>
        <v>0</v>
      </c>
      <c r="S18" s="40"/>
    </row>
    <row r="19" spans="1:19" ht="17.25" customHeight="1">
      <c r="A19" s="82"/>
      <c r="B19" s="82"/>
      <c r="C19" s="117" t="s">
        <v>61</v>
      </c>
      <c r="D19" s="83"/>
      <c r="E19" s="86"/>
      <c r="F19" s="80"/>
      <c r="G19" s="80"/>
      <c r="H19" s="80"/>
      <c r="I19" s="80"/>
      <c r="J19" s="80"/>
      <c r="K19" s="80"/>
      <c r="L19" s="86"/>
      <c r="M19" s="80"/>
      <c r="N19" s="80"/>
      <c r="O19" s="80"/>
      <c r="P19" s="86"/>
    </row>
    <row r="20" spans="1:19" ht="17.25" customHeight="1">
      <c r="A20" s="82">
        <v>5</v>
      </c>
      <c r="B20" s="82" t="s">
        <v>37</v>
      </c>
      <c r="C20" s="85" t="s">
        <v>156</v>
      </c>
      <c r="D20" s="83" t="s">
        <v>49</v>
      </c>
      <c r="E20" s="86">
        <v>3000</v>
      </c>
      <c r="F20" s="80">
        <v>0</v>
      </c>
      <c r="G20" s="80">
        <v>0</v>
      </c>
      <c r="H20" s="80">
        <f t="shared" ref="H20" si="7">ROUND(G20*F20,2)</f>
        <v>0</v>
      </c>
      <c r="I20" s="80">
        <v>0</v>
      </c>
      <c r="J20" s="80">
        <v>0</v>
      </c>
      <c r="K20" s="80">
        <f t="shared" ref="K20" si="8">H20+I20+J20</f>
        <v>0</v>
      </c>
      <c r="L20" s="86">
        <f t="shared" ref="L20" si="9">ROUND(E20*F20,2)</f>
        <v>0</v>
      </c>
      <c r="M20" s="80">
        <f t="shared" ref="M20" si="10">ROUND(H20*E20,2)</f>
        <v>0</v>
      </c>
      <c r="N20" s="80">
        <f t="shared" ref="N20" si="11">ROUND(I20*E20,2)</f>
        <v>0</v>
      </c>
      <c r="O20" s="80">
        <f t="shared" ref="O20" si="12">ROUND(E20*J20,2)</f>
        <v>0</v>
      </c>
      <c r="P20" s="86">
        <f t="shared" ref="P20" si="13">M20+N20+O20</f>
        <v>0</v>
      </c>
      <c r="S20" s="40"/>
    </row>
    <row r="21" spans="1:19" ht="17.25" customHeight="1">
      <c r="A21" s="82">
        <v>6</v>
      </c>
      <c r="B21" s="82" t="s">
        <v>37</v>
      </c>
      <c r="C21" s="85" t="s">
        <v>59</v>
      </c>
      <c r="D21" s="83" t="s">
        <v>47</v>
      </c>
      <c r="E21" s="86">
        <f>E26*0.4</f>
        <v>1200</v>
      </c>
      <c r="F21" s="80">
        <v>0</v>
      </c>
      <c r="G21" s="80">
        <v>0</v>
      </c>
      <c r="H21" s="80">
        <f t="shared" ref="H21:H26" si="14">ROUND(G21*F21,2)</f>
        <v>0</v>
      </c>
      <c r="I21" s="80">
        <v>0</v>
      </c>
      <c r="J21" s="80">
        <v>0</v>
      </c>
      <c r="K21" s="80">
        <f t="shared" si="1"/>
        <v>0</v>
      </c>
      <c r="L21" s="86">
        <f t="shared" si="2"/>
        <v>0</v>
      </c>
      <c r="M21" s="80">
        <f t="shared" si="3"/>
        <v>0</v>
      </c>
      <c r="N21" s="80">
        <f t="shared" si="4"/>
        <v>0</v>
      </c>
      <c r="O21" s="80">
        <f t="shared" si="5"/>
        <v>0</v>
      </c>
      <c r="P21" s="86">
        <f t="shared" si="6"/>
        <v>0</v>
      </c>
      <c r="S21" s="40"/>
    </row>
    <row r="22" spans="1:19" ht="17.25" customHeight="1">
      <c r="A22" s="82">
        <v>7</v>
      </c>
      <c r="B22" s="82" t="s">
        <v>37</v>
      </c>
      <c r="C22" s="85" t="s">
        <v>104</v>
      </c>
      <c r="D22" s="83" t="s">
        <v>49</v>
      </c>
      <c r="E22" s="86">
        <v>3000</v>
      </c>
      <c r="F22" s="80">
        <v>0</v>
      </c>
      <c r="G22" s="80">
        <v>0</v>
      </c>
      <c r="H22" s="80">
        <f t="shared" ref="H22" si="15">ROUND(G22*F22,2)</f>
        <v>0</v>
      </c>
      <c r="I22" s="80">
        <v>0</v>
      </c>
      <c r="J22" s="80">
        <v>0</v>
      </c>
      <c r="K22" s="80">
        <f t="shared" ref="K22" si="16">H22+I22+J22</f>
        <v>0</v>
      </c>
      <c r="L22" s="86">
        <f t="shared" ref="L22" si="17">ROUND(E22*F22,2)</f>
        <v>0</v>
      </c>
      <c r="M22" s="80">
        <f t="shared" ref="M22" si="18">ROUND(H22*E22,2)</f>
        <v>0</v>
      </c>
      <c r="N22" s="80">
        <f t="shared" ref="N22" si="19">ROUND(I22*E22,2)</f>
        <v>0</v>
      </c>
      <c r="O22" s="80">
        <f t="shared" ref="O22" si="20">ROUND(E22*J22,2)</f>
        <v>0</v>
      </c>
      <c r="P22" s="86">
        <f t="shared" ref="P22" si="21">M22+N22+O22</f>
        <v>0</v>
      </c>
      <c r="S22" s="40"/>
    </row>
    <row r="23" spans="1:19" ht="30" customHeight="1">
      <c r="A23" s="82">
        <v>8</v>
      </c>
      <c r="B23" s="82" t="s">
        <v>37</v>
      </c>
      <c r="C23" s="131" t="s">
        <v>155</v>
      </c>
      <c r="D23" s="83" t="s">
        <v>47</v>
      </c>
      <c r="E23" s="86">
        <f>E26*0.16</f>
        <v>480</v>
      </c>
      <c r="F23" s="80">
        <v>0</v>
      </c>
      <c r="G23" s="80">
        <v>0</v>
      </c>
      <c r="H23" s="80">
        <f t="shared" si="14"/>
        <v>0</v>
      </c>
      <c r="I23" s="80">
        <v>0</v>
      </c>
      <c r="J23" s="80">
        <v>0</v>
      </c>
      <c r="K23" s="80">
        <f t="shared" si="1"/>
        <v>0</v>
      </c>
      <c r="L23" s="86">
        <f t="shared" si="2"/>
        <v>0</v>
      </c>
      <c r="M23" s="80">
        <f t="shared" si="3"/>
        <v>0</v>
      </c>
      <c r="N23" s="80">
        <f t="shared" si="4"/>
        <v>0</v>
      </c>
      <c r="O23" s="80">
        <f t="shared" si="5"/>
        <v>0</v>
      </c>
      <c r="P23" s="86">
        <f t="shared" si="6"/>
        <v>0</v>
      </c>
      <c r="S23" s="40"/>
    </row>
    <row r="24" spans="1:19" ht="30" customHeight="1">
      <c r="A24" s="82">
        <v>9</v>
      </c>
      <c r="B24" s="82" t="s">
        <v>37</v>
      </c>
      <c r="C24" s="131" t="s">
        <v>154</v>
      </c>
      <c r="D24" s="83" t="s">
        <v>47</v>
      </c>
      <c r="E24" s="86">
        <f>E26*0.14</f>
        <v>420.00000000000006</v>
      </c>
      <c r="F24" s="80">
        <v>0</v>
      </c>
      <c r="G24" s="80">
        <v>0</v>
      </c>
      <c r="H24" s="80">
        <f t="shared" si="14"/>
        <v>0</v>
      </c>
      <c r="I24" s="80">
        <v>0</v>
      </c>
      <c r="J24" s="80">
        <v>0</v>
      </c>
      <c r="K24" s="80">
        <f t="shared" si="1"/>
        <v>0</v>
      </c>
      <c r="L24" s="86">
        <f t="shared" si="2"/>
        <v>0</v>
      </c>
      <c r="M24" s="80">
        <f t="shared" si="3"/>
        <v>0</v>
      </c>
      <c r="N24" s="80">
        <f t="shared" si="4"/>
        <v>0</v>
      </c>
      <c r="O24" s="80">
        <f t="shared" si="5"/>
        <v>0</v>
      </c>
      <c r="P24" s="86">
        <f t="shared" si="6"/>
        <v>0</v>
      </c>
      <c r="S24" s="40"/>
    </row>
    <row r="25" spans="1:19" ht="17.25" customHeight="1">
      <c r="A25" s="82">
        <v>10</v>
      </c>
      <c r="B25" s="82" t="s">
        <v>37</v>
      </c>
      <c r="C25" s="85" t="s">
        <v>105</v>
      </c>
      <c r="D25" s="83" t="s">
        <v>49</v>
      </c>
      <c r="E25" s="86">
        <v>3000</v>
      </c>
      <c r="F25" s="80">
        <v>0</v>
      </c>
      <c r="G25" s="80">
        <v>0</v>
      </c>
      <c r="H25" s="80">
        <f t="shared" si="14"/>
        <v>0</v>
      </c>
      <c r="I25" s="80">
        <v>0</v>
      </c>
      <c r="J25" s="80">
        <v>0</v>
      </c>
      <c r="K25" s="80">
        <f t="shared" si="1"/>
        <v>0</v>
      </c>
      <c r="L25" s="86">
        <f t="shared" si="2"/>
        <v>0</v>
      </c>
      <c r="M25" s="80">
        <f t="shared" si="3"/>
        <v>0</v>
      </c>
      <c r="N25" s="80">
        <f t="shared" si="4"/>
        <v>0</v>
      </c>
      <c r="O25" s="80">
        <f t="shared" si="5"/>
        <v>0</v>
      </c>
      <c r="P25" s="86">
        <f t="shared" si="6"/>
        <v>0</v>
      </c>
      <c r="S25" s="40"/>
    </row>
    <row r="26" spans="1:19" ht="17.25" customHeight="1">
      <c r="A26" s="82">
        <v>11</v>
      </c>
      <c r="B26" s="82" t="s">
        <v>37</v>
      </c>
      <c r="C26" s="85" t="s">
        <v>103</v>
      </c>
      <c r="D26" s="83" t="s">
        <v>49</v>
      </c>
      <c r="E26" s="86">
        <v>3000</v>
      </c>
      <c r="F26" s="80">
        <v>0</v>
      </c>
      <c r="G26" s="80">
        <v>0</v>
      </c>
      <c r="H26" s="80">
        <f t="shared" si="14"/>
        <v>0</v>
      </c>
      <c r="I26" s="80">
        <v>0</v>
      </c>
      <c r="J26" s="80">
        <v>0</v>
      </c>
      <c r="K26" s="80">
        <f t="shared" si="1"/>
        <v>0</v>
      </c>
      <c r="L26" s="86">
        <f t="shared" si="2"/>
        <v>0</v>
      </c>
      <c r="M26" s="80">
        <f t="shared" si="3"/>
        <v>0</v>
      </c>
      <c r="N26" s="80">
        <f t="shared" si="4"/>
        <v>0</v>
      </c>
      <c r="O26" s="80">
        <f t="shared" si="5"/>
        <v>0</v>
      </c>
      <c r="P26" s="86">
        <f t="shared" si="6"/>
        <v>0</v>
      </c>
      <c r="S26" s="40"/>
    </row>
    <row r="27" spans="1:19" ht="17.25" customHeight="1">
      <c r="A27" s="82">
        <v>12</v>
      </c>
      <c r="B27" s="82" t="s">
        <v>37</v>
      </c>
      <c r="C27" s="85" t="s">
        <v>108</v>
      </c>
      <c r="D27" s="83" t="s">
        <v>36</v>
      </c>
      <c r="E27" s="86">
        <v>735</v>
      </c>
      <c r="F27" s="80">
        <v>0</v>
      </c>
      <c r="G27" s="80">
        <v>0</v>
      </c>
      <c r="H27" s="80">
        <f t="shared" ref="H27" si="22">ROUND(G27*F27,2)</f>
        <v>0</v>
      </c>
      <c r="I27" s="80">
        <v>0</v>
      </c>
      <c r="J27" s="80">
        <v>0</v>
      </c>
      <c r="K27" s="80">
        <f t="shared" ref="K27" si="23">H27+I27+J27</f>
        <v>0</v>
      </c>
      <c r="L27" s="86">
        <f t="shared" ref="L27" si="24">ROUND(E27*F27,2)</f>
        <v>0</v>
      </c>
      <c r="M27" s="80">
        <f t="shared" ref="M27" si="25">ROUND(H27*E27,2)</f>
        <v>0</v>
      </c>
      <c r="N27" s="80">
        <f t="shared" ref="N27" si="26">ROUND(I27*E27,2)</f>
        <v>0</v>
      </c>
      <c r="O27" s="80">
        <f t="shared" ref="O27" si="27">ROUND(E27*J27,2)</f>
        <v>0</v>
      </c>
      <c r="P27" s="86">
        <f t="shared" ref="P27" si="28">M27+N27+O27</f>
        <v>0</v>
      </c>
      <c r="S27" s="40"/>
    </row>
    <row r="28" spans="1:19" ht="17.25" customHeight="1">
      <c r="A28" s="82"/>
      <c r="B28" s="82"/>
      <c r="C28" s="117" t="s">
        <v>62</v>
      </c>
      <c r="D28" s="83"/>
      <c r="E28" s="86"/>
      <c r="F28" s="80"/>
      <c r="G28" s="80"/>
      <c r="H28" s="80"/>
      <c r="I28" s="80"/>
      <c r="J28" s="80"/>
      <c r="K28" s="80"/>
      <c r="L28" s="86"/>
      <c r="M28" s="80"/>
      <c r="N28" s="80"/>
      <c r="O28" s="80"/>
      <c r="P28" s="86"/>
    </row>
    <row r="29" spans="1:19" ht="17.25" customHeight="1">
      <c r="A29" s="82">
        <v>13</v>
      </c>
      <c r="B29" s="82" t="s">
        <v>37</v>
      </c>
      <c r="C29" s="85" t="s">
        <v>107</v>
      </c>
      <c r="D29" s="83" t="s">
        <v>49</v>
      </c>
      <c r="E29" s="86">
        <v>420.5</v>
      </c>
      <c r="F29" s="80">
        <v>0</v>
      </c>
      <c r="G29" s="80">
        <v>0</v>
      </c>
      <c r="H29" s="80">
        <f t="shared" ref="H29" si="29">ROUND(G29*F29,2)</f>
        <v>0</v>
      </c>
      <c r="I29" s="80">
        <v>0</v>
      </c>
      <c r="J29" s="80">
        <v>0</v>
      </c>
      <c r="K29" s="80">
        <f t="shared" ref="K29" si="30">H29+I29+J29</f>
        <v>0</v>
      </c>
      <c r="L29" s="86">
        <f t="shared" ref="L29" si="31">ROUND(E29*F29,2)</f>
        <v>0</v>
      </c>
      <c r="M29" s="80">
        <f t="shared" ref="M29" si="32">ROUND(H29*E29,2)</f>
        <v>0</v>
      </c>
      <c r="N29" s="80">
        <f t="shared" ref="N29" si="33">ROUND(I29*E29,2)</f>
        <v>0</v>
      </c>
      <c r="O29" s="80">
        <f t="shared" ref="O29" si="34">ROUND(E29*J29,2)</f>
        <v>0</v>
      </c>
      <c r="P29" s="86">
        <f t="shared" ref="P29" si="35">M29+N29+O29</f>
        <v>0</v>
      </c>
      <c r="S29" s="40"/>
    </row>
    <row r="30" spans="1:19" ht="17.25" customHeight="1">
      <c r="A30" s="82">
        <v>14</v>
      </c>
      <c r="B30" s="82" t="s">
        <v>37</v>
      </c>
      <c r="C30" s="85" t="s">
        <v>59</v>
      </c>
      <c r="D30" s="83" t="s">
        <v>47</v>
      </c>
      <c r="E30" s="86">
        <f>E31*0.4</f>
        <v>168.20000000000002</v>
      </c>
      <c r="F30" s="80">
        <v>0</v>
      </c>
      <c r="G30" s="80">
        <v>0</v>
      </c>
      <c r="H30" s="80">
        <f t="shared" ref="H30:H33" si="36">ROUND(G30*F30,2)</f>
        <v>0</v>
      </c>
      <c r="I30" s="80">
        <v>0</v>
      </c>
      <c r="J30" s="80">
        <v>0</v>
      </c>
      <c r="K30" s="80">
        <f t="shared" si="1"/>
        <v>0</v>
      </c>
      <c r="L30" s="86">
        <f t="shared" si="2"/>
        <v>0</v>
      </c>
      <c r="M30" s="80">
        <f t="shared" si="3"/>
        <v>0</v>
      </c>
      <c r="N30" s="80">
        <f t="shared" si="4"/>
        <v>0</v>
      </c>
      <c r="O30" s="80">
        <f t="shared" si="5"/>
        <v>0</v>
      </c>
      <c r="P30" s="86">
        <f t="shared" si="6"/>
        <v>0</v>
      </c>
      <c r="S30" s="40"/>
    </row>
    <row r="31" spans="1:19" ht="17.25" customHeight="1">
      <c r="A31" s="82">
        <v>15</v>
      </c>
      <c r="B31" s="82" t="s">
        <v>37</v>
      </c>
      <c r="C31" s="85" t="s">
        <v>104</v>
      </c>
      <c r="D31" s="83" t="s">
        <v>49</v>
      </c>
      <c r="E31" s="86">
        <v>420.5</v>
      </c>
      <c r="F31" s="80">
        <v>0</v>
      </c>
      <c r="G31" s="80">
        <v>0</v>
      </c>
      <c r="H31" s="80">
        <f t="shared" si="36"/>
        <v>0</v>
      </c>
      <c r="I31" s="80">
        <v>0</v>
      </c>
      <c r="J31" s="80">
        <v>0</v>
      </c>
      <c r="K31" s="80">
        <f t="shared" si="1"/>
        <v>0</v>
      </c>
      <c r="L31" s="86">
        <f t="shared" si="2"/>
        <v>0</v>
      </c>
      <c r="M31" s="80">
        <f t="shared" si="3"/>
        <v>0</v>
      </c>
      <c r="N31" s="80">
        <f t="shared" si="4"/>
        <v>0</v>
      </c>
      <c r="O31" s="80">
        <f t="shared" si="5"/>
        <v>0</v>
      </c>
      <c r="P31" s="86">
        <f t="shared" si="6"/>
        <v>0</v>
      </c>
      <c r="S31" s="40"/>
    </row>
    <row r="32" spans="1:19" ht="30" customHeight="1">
      <c r="A32" s="82">
        <v>16</v>
      </c>
      <c r="B32" s="82" t="s">
        <v>37</v>
      </c>
      <c r="C32" s="131" t="s">
        <v>155</v>
      </c>
      <c r="D32" s="83" t="s">
        <v>47</v>
      </c>
      <c r="E32" s="86">
        <f>E31*0.3</f>
        <v>126.14999999999999</v>
      </c>
      <c r="F32" s="80">
        <v>0</v>
      </c>
      <c r="G32" s="80">
        <v>0</v>
      </c>
      <c r="H32" s="80">
        <f t="shared" si="36"/>
        <v>0</v>
      </c>
      <c r="I32" s="80">
        <v>0</v>
      </c>
      <c r="J32" s="80">
        <v>0</v>
      </c>
      <c r="K32" s="80">
        <f t="shared" si="1"/>
        <v>0</v>
      </c>
      <c r="L32" s="86">
        <f t="shared" si="2"/>
        <v>0</v>
      </c>
      <c r="M32" s="80">
        <f t="shared" si="3"/>
        <v>0</v>
      </c>
      <c r="N32" s="80">
        <f t="shared" si="4"/>
        <v>0</v>
      </c>
      <c r="O32" s="80">
        <f t="shared" si="5"/>
        <v>0</v>
      </c>
      <c r="P32" s="86">
        <f t="shared" si="6"/>
        <v>0</v>
      </c>
      <c r="S32" s="40"/>
    </row>
    <row r="33" spans="1:19" ht="17.25" customHeight="1">
      <c r="A33" s="82">
        <v>17</v>
      </c>
      <c r="B33" s="82" t="s">
        <v>37</v>
      </c>
      <c r="C33" s="85" t="s">
        <v>106</v>
      </c>
      <c r="D33" s="83" t="s">
        <v>49</v>
      </c>
      <c r="E33" s="86">
        <f>E31*0.1</f>
        <v>42.050000000000004</v>
      </c>
      <c r="F33" s="80">
        <v>0</v>
      </c>
      <c r="G33" s="80">
        <v>0</v>
      </c>
      <c r="H33" s="80">
        <f t="shared" si="36"/>
        <v>0</v>
      </c>
      <c r="I33" s="80">
        <v>0</v>
      </c>
      <c r="J33" s="80">
        <v>0</v>
      </c>
      <c r="K33" s="80">
        <f t="shared" si="1"/>
        <v>0</v>
      </c>
      <c r="L33" s="86">
        <f t="shared" si="2"/>
        <v>0</v>
      </c>
      <c r="M33" s="80">
        <f t="shared" si="3"/>
        <v>0</v>
      </c>
      <c r="N33" s="80">
        <f t="shared" si="4"/>
        <v>0</v>
      </c>
      <c r="O33" s="80">
        <f t="shared" si="5"/>
        <v>0</v>
      </c>
      <c r="P33" s="86">
        <f t="shared" si="6"/>
        <v>0</v>
      </c>
      <c r="S33" s="40"/>
    </row>
    <row r="34" spans="1:19" s="53" customFormat="1" ht="17.25" customHeight="1">
      <c r="A34" s="123"/>
      <c r="B34" s="123"/>
      <c r="C34" s="140" t="s">
        <v>181</v>
      </c>
      <c r="D34" s="139"/>
      <c r="E34" s="138"/>
      <c r="F34" s="137"/>
      <c r="G34" s="137"/>
      <c r="H34" s="137"/>
      <c r="I34" s="137"/>
      <c r="J34" s="137"/>
      <c r="K34" s="137"/>
      <c r="L34" s="138"/>
      <c r="M34" s="137"/>
      <c r="N34" s="137"/>
      <c r="O34" s="137"/>
      <c r="P34" s="138"/>
      <c r="Q34" s="62"/>
      <c r="R34" s="62"/>
    </row>
    <row r="35" spans="1:19" s="53" customFormat="1" ht="17.45" customHeight="1">
      <c r="A35" s="119">
        <v>18</v>
      </c>
      <c r="B35" s="83" t="s">
        <v>109</v>
      </c>
      <c r="C35" s="121" t="s">
        <v>110</v>
      </c>
      <c r="D35" s="141" t="s">
        <v>111</v>
      </c>
      <c r="E35" s="134">
        <v>8</v>
      </c>
      <c r="F35" s="80">
        <v>0</v>
      </c>
      <c r="G35" s="80">
        <v>0</v>
      </c>
      <c r="H35" s="136">
        <f t="shared" ref="H35:H38" si="37">ROUND(G35*F35,2)</f>
        <v>0</v>
      </c>
      <c r="I35" s="136">
        <v>0</v>
      </c>
      <c r="J35" s="80">
        <v>0</v>
      </c>
      <c r="K35" s="137">
        <f t="shared" ref="K35:K38" si="38">H35+I35+J35</f>
        <v>0</v>
      </c>
      <c r="L35" s="138">
        <f t="shared" ref="L35:L38" si="39">ROUND(E35*F35,2)</f>
        <v>0</v>
      </c>
      <c r="M35" s="137">
        <f t="shared" ref="M35:M38" si="40">ROUND(H35*E35,2)</f>
        <v>0</v>
      </c>
      <c r="N35" s="137">
        <f t="shared" ref="N35:N38" si="41">ROUND(I35*E35,2)</f>
        <v>0</v>
      </c>
      <c r="O35" s="137">
        <f t="shared" ref="O35:O38" si="42">ROUND(E35*J35,2)</f>
        <v>0</v>
      </c>
      <c r="P35" s="138">
        <f t="shared" ref="P35:P38" si="43">M35+N35+O35</f>
        <v>0</v>
      </c>
      <c r="Q35" s="120"/>
      <c r="R35" s="40"/>
      <c r="S35" s="40"/>
    </row>
    <row r="36" spans="1:19" s="53" customFormat="1" ht="17.45" customHeight="1">
      <c r="A36" s="119">
        <v>19</v>
      </c>
      <c r="B36" s="83" t="s">
        <v>109</v>
      </c>
      <c r="C36" s="121" t="s">
        <v>112</v>
      </c>
      <c r="D36" s="141" t="s">
        <v>44</v>
      </c>
      <c r="E36" s="134">
        <v>203</v>
      </c>
      <c r="F36" s="80">
        <v>0</v>
      </c>
      <c r="G36" s="80">
        <v>0</v>
      </c>
      <c r="H36" s="136">
        <f t="shared" si="37"/>
        <v>0</v>
      </c>
      <c r="I36" s="136">
        <v>0</v>
      </c>
      <c r="J36" s="80">
        <v>0</v>
      </c>
      <c r="K36" s="137">
        <f t="shared" si="38"/>
        <v>0</v>
      </c>
      <c r="L36" s="138">
        <f t="shared" si="39"/>
        <v>0</v>
      </c>
      <c r="M36" s="137">
        <f t="shared" si="40"/>
        <v>0</v>
      </c>
      <c r="N36" s="137">
        <f t="shared" si="41"/>
        <v>0</v>
      </c>
      <c r="O36" s="137">
        <f t="shared" si="42"/>
        <v>0</v>
      </c>
      <c r="P36" s="138">
        <f t="shared" si="43"/>
        <v>0</v>
      </c>
      <c r="Q36" s="120"/>
      <c r="R36" s="40"/>
      <c r="S36" s="40"/>
    </row>
    <row r="37" spans="1:19" s="53" customFormat="1" ht="17.45" customHeight="1">
      <c r="A37" s="119">
        <v>20</v>
      </c>
      <c r="B37" s="83" t="s">
        <v>109</v>
      </c>
      <c r="C37" s="121" t="s">
        <v>182</v>
      </c>
      <c r="D37" s="141" t="s">
        <v>44</v>
      </c>
      <c r="E37" s="134">
        <v>1531.5</v>
      </c>
      <c r="F37" s="80">
        <v>0</v>
      </c>
      <c r="G37" s="80">
        <v>0</v>
      </c>
      <c r="H37" s="136">
        <f t="shared" ref="H37" si="44">ROUND(G37*F37,2)</f>
        <v>0</v>
      </c>
      <c r="I37" s="136">
        <v>0</v>
      </c>
      <c r="J37" s="80">
        <v>0</v>
      </c>
      <c r="K37" s="137">
        <f t="shared" ref="K37" si="45">H37+I37+J37</f>
        <v>0</v>
      </c>
      <c r="L37" s="138">
        <f t="shared" ref="L37" si="46">ROUND(E37*F37,2)</f>
        <v>0</v>
      </c>
      <c r="M37" s="137">
        <f t="shared" ref="M37" si="47">ROUND(H37*E37,2)</f>
        <v>0</v>
      </c>
      <c r="N37" s="137">
        <f t="shared" ref="N37" si="48">ROUND(I37*E37,2)</f>
        <v>0</v>
      </c>
      <c r="O37" s="137">
        <f t="shared" ref="O37" si="49">ROUND(E37*J37,2)</f>
        <v>0</v>
      </c>
      <c r="P37" s="138">
        <f t="shared" ref="P37" si="50">M37+N37+O37</f>
        <v>0</v>
      </c>
      <c r="Q37" s="120"/>
      <c r="R37" s="40"/>
      <c r="S37" s="40"/>
    </row>
    <row r="38" spans="1:19" s="53" customFormat="1" ht="17.45" customHeight="1">
      <c r="A38" s="119">
        <v>21</v>
      </c>
      <c r="B38" s="83" t="s">
        <v>109</v>
      </c>
      <c r="C38" s="121" t="s">
        <v>114</v>
      </c>
      <c r="D38" s="141" t="s">
        <v>113</v>
      </c>
      <c r="E38" s="134">
        <v>510.5</v>
      </c>
      <c r="F38" s="80">
        <v>0</v>
      </c>
      <c r="G38" s="80">
        <v>0</v>
      </c>
      <c r="H38" s="136">
        <f t="shared" si="37"/>
        <v>0</v>
      </c>
      <c r="I38" s="136">
        <v>0</v>
      </c>
      <c r="J38" s="80">
        <v>0</v>
      </c>
      <c r="K38" s="137">
        <f t="shared" si="38"/>
        <v>0</v>
      </c>
      <c r="L38" s="138">
        <f t="shared" si="39"/>
        <v>0</v>
      </c>
      <c r="M38" s="137">
        <f t="shared" si="40"/>
        <v>0</v>
      </c>
      <c r="N38" s="137">
        <f t="shared" si="41"/>
        <v>0</v>
      </c>
      <c r="O38" s="137">
        <f t="shared" si="42"/>
        <v>0</v>
      </c>
      <c r="P38" s="138">
        <f t="shared" si="43"/>
        <v>0</v>
      </c>
      <c r="Q38" s="120"/>
      <c r="R38" s="40"/>
      <c r="S38" s="40"/>
    </row>
    <row r="39" spans="1:19" s="53" customFormat="1" ht="17.25" customHeight="1">
      <c r="A39" s="119">
        <v>22</v>
      </c>
      <c r="B39" s="123" t="s">
        <v>37</v>
      </c>
      <c r="C39" s="131" t="s">
        <v>116</v>
      </c>
      <c r="D39" s="139" t="s">
        <v>44</v>
      </c>
      <c r="E39" s="138">
        <v>1</v>
      </c>
      <c r="F39" s="80">
        <v>0</v>
      </c>
      <c r="G39" s="80">
        <v>0</v>
      </c>
      <c r="H39" s="137">
        <f t="shared" ref="H39:H45" si="51">ROUND(G39*F39,2)</f>
        <v>0</v>
      </c>
      <c r="I39" s="137">
        <v>0</v>
      </c>
      <c r="J39" s="80">
        <v>0</v>
      </c>
      <c r="K39" s="137">
        <f t="shared" ref="K39:K45" si="52">H39+I39+J39</f>
        <v>0</v>
      </c>
      <c r="L39" s="138">
        <f t="shared" ref="L39:L45" si="53">ROUND(E39*F39,2)</f>
        <v>0</v>
      </c>
      <c r="M39" s="137">
        <f t="shared" ref="M39:M45" si="54">ROUND(H39*E39,2)</f>
        <v>0</v>
      </c>
      <c r="N39" s="137">
        <f t="shared" ref="N39:N45" si="55">ROUND(I39*E39,2)</f>
        <v>0</v>
      </c>
      <c r="O39" s="137">
        <f t="shared" ref="O39:O45" si="56">ROUND(E39*J39,2)</f>
        <v>0</v>
      </c>
      <c r="P39" s="138">
        <f t="shared" ref="P39:P45" si="57">M39+N39+O39</f>
        <v>0</v>
      </c>
      <c r="Q39" s="62"/>
      <c r="R39" s="62"/>
      <c r="S39" s="62"/>
    </row>
    <row r="40" spans="1:19" s="53" customFormat="1" ht="17.25" customHeight="1">
      <c r="A40" s="119">
        <v>23</v>
      </c>
      <c r="B40" s="123" t="s">
        <v>37</v>
      </c>
      <c r="C40" s="131" t="s">
        <v>117</v>
      </c>
      <c r="D40" s="139" t="s">
        <v>44</v>
      </c>
      <c r="E40" s="138">
        <v>1</v>
      </c>
      <c r="F40" s="80">
        <v>0</v>
      </c>
      <c r="G40" s="80">
        <v>0</v>
      </c>
      <c r="H40" s="137">
        <f t="shared" ref="H40" si="58">ROUND(G40*F40,2)</f>
        <v>0</v>
      </c>
      <c r="I40" s="137">
        <v>0</v>
      </c>
      <c r="J40" s="80">
        <v>0</v>
      </c>
      <c r="K40" s="137">
        <f t="shared" ref="K40" si="59">H40+I40+J40</f>
        <v>0</v>
      </c>
      <c r="L40" s="138">
        <f t="shared" ref="L40" si="60">ROUND(E40*F40,2)</f>
        <v>0</v>
      </c>
      <c r="M40" s="137">
        <f t="shared" ref="M40" si="61">ROUND(H40*E40,2)</f>
        <v>0</v>
      </c>
      <c r="N40" s="137">
        <f t="shared" ref="N40" si="62">ROUND(I40*E40,2)</f>
        <v>0</v>
      </c>
      <c r="O40" s="137">
        <f t="shared" ref="O40" si="63">ROUND(E40*J40,2)</f>
        <v>0</v>
      </c>
      <c r="P40" s="138">
        <f t="shared" ref="P40" si="64">M40+N40+O40</f>
        <v>0</v>
      </c>
      <c r="Q40" s="62"/>
      <c r="R40" s="62"/>
      <c r="S40" s="62"/>
    </row>
    <row r="41" spans="1:19" s="53" customFormat="1" ht="17.25" customHeight="1">
      <c r="A41" s="123"/>
      <c r="B41" s="123"/>
      <c r="C41" s="140" t="s">
        <v>115</v>
      </c>
      <c r="D41" s="139"/>
      <c r="E41" s="138"/>
      <c r="F41" s="137"/>
      <c r="G41" s="137"/>
      <c r="H41" s="137"/>
      <c r="I41" s="137"/>
      <c r="J41" s="137"/>
      <c r="K41" s="137"/>
      <c r="L41" s="138"/>
      <c r="M41" s="137"/>
      <c r="N41" s="137"/>
      <c r="O41" s="137"/>
      <c r="P41" s="138"/>
      <c r="Q41" s="62"/>
      <c r="R41" s="62"/>
    </row>
    <row r="42" spans="1:19" s="53" customFormat="1" ht="17.45" customHeight="1">
      <c r="A42" s="119">
        <v>24</v>
      </c>
      <c r="B42" s="83" t="s">
        <v>109</v>
      </c>
      <c r="C42" s="121" t="s">
        <v>157</v>
      </c>
      <c r="D42" s="139" t="s">
        <v>44</v>
      </c>
      <c r="E42" s="134">
        <v>1</v>
      </c>
      <c r="F42" s="80">
        <v>0</v>
      </c>
      <c r="G42" s="80">
        <v>0</v>
      </c>
      <c r="H42" s="136">
        <f t="shared" ref="H42" si="65">ROUND(G42*F42,2)</f>
        <v>0</v>
      </c>
      <c r="I42" s="136">
        <v>0</v>
      </c>
      <c r="J42" s="80">
        <v>0</v>
      </c>
      <c r="K42" s="137">
        <f t="shared" ref="K42" si="66">H42+I42+J42</f>
        <v>0</v>
      </c>
      <c r="L42" s="138">
        <f t="shared" ref="L42" si="67">ROUND(E42*F42,2)</f>
        <v>0</v>
      </c>
      <c r="M42" s="137">
        <f t="shared" ref="M42" si="68">ROUND(H42*E42,2)</f>
        <v>0</v>
      </c>
      <c r="N42" s="137">
        <f t="shared" ref="N42" si="69">ROUND(I42*E42,2)</f>
        <v>0</v>
      </c>
      <c r="O42" s="137">
        <f t="shared" ref="O42" si="70">ROUND(E42*J42,2)</f>
        <v>0</v>
      </c>
      <c r="P42" s="138">
        <f t="shared" ref="P42" si="71">M42+N42+O42</f>
        <v>0</v>
      </c>
      <c r="Q42" s="120"/>
      <c r="R42" s="40"/>
      <c r="S42" s="40"/>
    </row>
    <row r="43" spans="1:19" s="53" customFormat="1" ht="17.25" customHeight="1">
      <c r="A43" s="119">
        <v>25</v>
      </c>
      <c r="B43" s="83" t="s">
        <v>109</v>
      </c>
      <c r="C43" s="121" t="s">
        <v>158</v>
      </c>
      <c r="D43" s="139" t="s">
        <v>48</v>
      </c>
      <c r="E43" s="134">
        <v>1</v>
      </c>
      <c r="F43" s="80">
        <v>0</v>
      </c>
      <c r="G43" s="80">
        <v>0</v>
      </c>
      <c r="H43" s="136">
        <f t="shared" ref="H43" si="72">ROUND(G43*F43,2)</f>
        <v>0</v>
      </c>
      <c r="I43" s="136">
        <v>0</v>
      </c>
      <c r="J43" s="80">
        <v>0</v>
      </c>
      <c r="K43" s="137">
        <f t="shared" ref="K43" si="73">H43+I43+J43</f>
        <v>0</v>
      </c>
      <c r="L43" s="138">
        <f t="shared" ref="L43" si="74">ROUND(E43*F43,2)</f>
        <v>0</v>
      </c>
      <c r="M43" s="137">
        <f t="shared" ref="M43" si="75">ROUND(H43*E43,2)</f>
        <v>0</v>
      </c>
      <c r="N43" s="137">
        <f t="shared" ref="N43" si="76">ROUND(I43*E43,2)</f>
        <v>0</v>
      </c>
      <c r="O43" s="137">
        <f t="shared" ref="O43" si="77">ROUND(E43*J43,2)</f>
        <v>0</v>
      </c>
      <c r="P43" s="138">
        <f t="shared" ref="P43" si="78">M43+N43+O43</f>
        <v>0</v>
      </c>
      <c r="Q43" s="120"/>
      <c r="R43" s="40"/>
      <c r="S43" s="40"/>
    </row>
    <row r="44" spans="1:19" ht="17.25" customHeight="1">
      <c r="A44" s="82"/>
      <c r="B44" s="82"/>
      <c r="C44" s="117" t="s">
        <v>64</v>
      </c>
      <c r="D44" s="83"/>
      <c r="E44" s="83"/>
      <c r="F44" s="80"/>
      <c r="G44" s="80"/>
      <c r="H44" s="80"/>
      <c r="I44" s="80"/>
      <c r="J44" s="80"/>
      <c r="K44" s="80"/>
      <c r="L44" s="86"/>
      <c r="M44" s="80"/>
      <c r="N44" s="80"/>
      <c r="O44" s="80"/>
      <c r="P44" s="86"/>
      <c r="S44" s="40"/>
    </row>
    <row r="45" spans="1:19" s="53" customFormat="1" ht="17.25" customHeight="1">
      <c r="A45" s="82">
        <v>26</v>
      </c>
      <c r="B45" s="82" t="s">
        <v>37</v>
      </c>
      <c r="C45" s="85" t="s">
        <v>64</v>
      </c>
      <c r="D45" s="83" t="s">
        <v>48</v>
      </c>
      <c r="E45" s="83">
        <v>1</v>
      </c>
      <c r="F45" s="80">
        <v>0</v>
      </c>
      <c r="G45" s="80">
        <v>0</v>
      </c>
      <c r="H45" s="80">
        <f t="shared" si="51"/>
        <v>0</v>
      </c>
      <c r="I45" s="80">
        <v>0</v>
      </c>
      <c r="J45" s="80">
        <v>0</v>
      </c>
      <c r="K45" s="80">
        <f t="shared" si="52"/>
        <v>0</v>
      </c>
      <c r="L45" s="86">
        <f t="shared" si="53"/>
        <v>0</v>
      </c>
      <c r="M45" s="80">
        <f t="shared" si="54"/>
        <v>0</v>
      </c>
      <c r="N45" s="80">
        <f t="shared" si="55"/>
        <v>0</v>
      </c>
      <c r="O45" s="80">
        <f t="shared" si="56"/>
        <v>0</v>
      </c>
      <c r="P45" s="86">
        <f t="shared" si="57"/>
        <v>0</v>
      </c>
      <c r="Q45" s="62"/>
      <c r="R45" s="62"/>
      <c r="S45" s="62"/>
    </row>
    <row r="46" spans="1:19" ht="17.25" customHeight="1">
      <c r="A46" s="82"/>
      <c r="B46" s="82"/>
      <c r="C46" s="85"/>
      <c r="D46" s="83"/>
      <c r="E46" s="86"/>
      <c r="F46" s="80"/>
      <c r="G46" s="80"/>
      <c r="H46" s="80"/>
      <c r="I46" s="80"/>
      <c r="J46" s="80"/>
      <c r="K46" s="80"/>
      <c r="L46" s="86"/>
      <c r="M46" s="80"/>
      <c r="N46" s="80"/>
      <c r="O46" s="80"/>
      <c r="P46" s="86"/>
      <c r="S46" s="40"/>
    </row>
    <row r="47" spans="1:19" ht="30" customHeight="1">
      <c r="A47" s="48"/>
      <c r="B47" s="48"/>
      <c r="C47" s="49" t="s">
        <v>34</v>
      </c>
      <c r="D47" s="57"/>
      <c r="E47" s="58"/>
      <c r="F47" s="67"/>
      <c r="G47" s="67"/>
      <c r="H47" s="67"/>
      <c r="I47" s="67"/>
      <c r="J47" s="67"/>
      <c r="K47" s="68"/>
      <c r="L47" s="69">
        <f>SUM(L15:L45)</f>
        <v>0</v>
      </c>
      <c r="M47" s="69">
        <f>SUM(M15:M45)</f>
        <v>0</v>
      </c>
      <c r="N47" s="69">
        <f>SUM(N15:N45)</f>
        <v>0</v>
      </c>
      <c r="O47" s="69">
        <f>SUM(O15:O45)</f>
        <v>0</v>
      </c>
      <c r="P47" s="69">
        <f>SUM(P15:P45)</f>
        <v>0</v>
      </c>
    </row>
    <row r="48" spans="1:19" s="47" customFormat="1">
      <c r="A48" s="50"/>
      <c r="B48" s="50"/>
      <c r="C48" s="88"/>
    </row>
    <row r="49" spans="1:18" s="47" customFormat="1" ht="30" customHeight="1">
      <c r="A49" s="50"/>
      <c r="B49" s="50"/>
      <c r="C49" s="188" t="s">
        <v>50</v>
      </c>
      <c r="D49" s="188"/>
      <c r="E49" s="188"/>
      <c r="F49" s="188"/>
      <c r="G49" s="188"/>
      <c r="H49" s="188"/>
      <c r="I49" s="188"/>
      <c r="J49" s="188"/>
      <c r="K49" s="188"/>
      <c r="L49" s="188"/>
    </row>
    <row r="50" spans="1:18" s="47" customFormat="1" ht="56.25" customHeight="1">
      <c r="A50" s="50"/>
      <c r="B50" s="50"/>
      <c r="C50" s="188" t="s">
        <v>63</v>
      </c>
      <c r="D50" s="188"/>
      <c r="E50" s="188"/>
      <c r="F50" s="188"/>
      <c r="G50" s="188"/>
      <c r="H50" s="188"/>
      <c r="I50" s="188"/>
      <c r="J50" s="188"/>
      <c r="K50" s="188"/>
      <c r="L50" s="188"/>
    </row>
    <row r="51" spans="1:18" s="47" customFormat="1">
      <c r="A51" s="50"/>
      <c r="B51" s="50"/>
      <c r="C51" s="88"/>
    </row>
    <row r="52" spans="1:18">
      <c r="A52" s="40"/>
      <c r="B52" s="40"/>
      <c r="C52" s="40"/>
      <c r="Q52" s="41"/>
      <c r="R52" s="41"/>
    </row>
    <row r="53" spans="1:18">
      <c r="A53" s="40"/>
      <c r="B53" s="40"/>
      <c r="C53" s="40"/>
      <c r="Q53" s="41"/>
      <c r="R53" s="41"/>
    </row>
    <row r="54" spans="1:18">
      <c r="A54" s="40"/>
      <c r="B54" s="40"/>
      <c r="C54" s="40"/>
      <c r="Q54" s="41"/>
      <c r="R54" s="41"/>
    </row>
    <row r="55" spans="1:18">
      <c r="A55" s="43"/>
      <c r="B55" s="43"/>
      <c r="I55" s="43"/>
      <c r="J55" s="43"/>
      <c r="K55" s="54"/>
      <c r="L55" s="54"/>
      <c r="M55" s="54"/>
      <c r="N55" s="54"/>
      <c r="O55" s="54"/>
      <c r="P55" s="54"/>
    </row>
    <row r="56" spans="1:18">
      <c r="A56" s="43"/>
      <c r="B56" s="43"/>
      <c r="C56" s="43"/>
      <c r="D56" s="40"/>
      <c r="E56" s="51"/>
      <c r="F56" s="51"/>
      <c r="G56" s="51"/>
      <c r="J56" s="51"/>
      <c r="K56" s="51"/>
      <c r="L56" s="51"/>
      <c r="M56" s="51"/>
      <c r="N56" s="51"/>
      <c r="O56" s="51"/>
      <c r="P56" s="51"/>
    </row>
    <row r="57" spans="1:18">
      <c r="E57" s="51"/>
      <c r="F57" s="51"/>
      <c r="G57" s="51"/>
      <c r="M57" s="51"/>
      <c r="N57" s="51"/>
      <c r="O57" s="51"/>
      <c r="P57" s="51"/>
    </row>
    <row r="58" spans="1:18">
      <c r="A58" s="52"/>
      <c r="B58" s="52"/>
      <c r="D58" s="40"/>
      <c r="E58" s="51"/>
      <c r="F58" s="51"/>
      <c r="G58" s="51"/>
      <c r="J58" s="51"/>
      <c r="K58" s="51"/>
      <c r="L58" s="51"/>
      <c r="M58" s="51"/>
      <c r="N58" s="51"/>
      <c r="O58" s="51"/>
      <c r="P58" s="51"/>
    </row>
  </sheetData>
  <mergeCells count="13">
    <mergeCell ref="C49:L49"/>
    <mergeCell ref="C50:L50"/>
    <mergeCell ref="L12:P12"/>
    <mergeCell ref="A1:P1"/>
    <mergeCell ref="A2:P2"/>
    <mergeCell ref="M9:N9"/>
    <mergeCell ref="O9:P9"/>
    <mergeCell ref="A12:A13"/>
    <mergeCell ref="B12:B13"/>
    <mergeCell ref="C12:C13"/>
    <mergeCell ref="D12:D13"/>
    <mergeCell ref="E12:E13"/>
    <mergeCell ref="F12:K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CCB4-541C-4CFF-8702-044275B1CC1A}">
  <sheetPr>
    <tabColor rgb="FFFF0000"/>
    <pageSetUpPr fitToPage="1"/>
  </sheetPr>
  <dimension ref="A1:T88"/>
  <sheetViews>
    <sheetView zoomScaleNormal="100" workbookViewId="0">
      <pane ySplit="13" topLeftCell="A14" activePane="bottomLeft" state="frozen"/>
      <selection pane="bottomLeft" activeCell="P11" sqref="P11"/>
    </sheetView>
  </sheetViews>
  <sheetFormatPr defaultColWidth="9.140625" defaultRowHeight="12.75"/>
  <cols>
    <col min="1" max="1" width="4.5703125" style="41" customWidth="1"/>
    <col min="2" max="2" width="5.5703125" style="41" customWidth="1"/>
    <col min="3" max="3" width="54" style="41" customWidth="1"/>
    <col min="4" max="4" width="6.140625" style="41" customWidth="1"/>
    <col min="5" max="5" width="12" style="41" customWidth="1"/>
    <col min="6" max="16" width="10" style="41" customWidth="1"/>
    <col min="17" max="17" width="9.42578125" style="40" customWidth="1"/>
    <col min="18" max="18" width="9.140625" style="40"/>
    <col min="19" max="19" width="11" style="41" customWidth="1"/>
    <col min="20" max="16384" width="9.140625" style="41"/>
  </cols>
  <sheetData>
    <row r="1" spans="1:18">
      <c r="A1" s="167" t="s">
        <v>53</v>
      </c>
      <c r="B1" s="167"/>
      <c r="C1" s="167"/>
      <c r="D1" s="167"/>
      <c r="E1" s="167"/>
      <c r="F1" s="167"/>
      <c r="G1" s="167"/>
      <c r="H1" s="167"/>
      <c r="I1" s="167"/>
      <c r="J1" s="167"/>
      <c r="K1" s="167"/>
      <c r="L1" s="167"/>
      <c r="M1" s="167"/>
      <c r="N1" s="167"/>
      <c r="O1" s="167"/>
      <c r="P1" s="167"/>
      <c r="Q1" s="39"/>
    </row>
    <row r="2" spans="1:18">
      <c r="A2" s="189" t="s">
        <v>65</v>
      </c>
      <c r="B2" s="189"/>
      <c r="C2" s="189"/>
      <c r="D2" s="189"/>
      <c r="E2" s="189"/>
      <c r="F2" s="189"/>
      <c r="G2" s="189"/>
      <c r="H2" s="189"/>
      <c r="I2" s="189"/>
      <c r="J2" s="189"/>
      <c r="K2" s="189"/>
      <c r="L2" s="189"/>
      <c r="M2" s="189"/>
      <c r="N2" s="189"/>
      <c r="O2" s="189"/>
      <c r="P2" s="189"/>
    </row>
    <row r="3" spans="1:18">
      <c r="A3" s="42"/>
      <c r="B3" s="42"/>
      <c r="C3" s="42"/>
      <c r="D3" s="42"/>
      <c r="E3" s="42"/>
      <c r="F3" s="42"/>
      <c r="G3" s="42"/>
      <c r="H3" s="42"/>
      <c r="I3" s="42"/>
      <c r="J3" s="42"/>
      <c r="K3" s="42"/>
      <c r="L3" s="42"/>
      <c r="M3" s="42"/>
      <c r="N3" s="42"/>
      <c r="O3" s="42"/>
      <c r="P3" s="42"/>
    </row>
    <row r="4" spans="1:18" ht="17.25" customHeight="1">
      <c r="A4" s="20" t="str">
        <f>'Buvn.kopt.'!A4</f>
        <v>Būves nosaukums: Pretinfiltrācijas betona laukuma izbūve</v>
      </c>
      <c r="B4" s="20"/>
      <c r="C4" s="40"/>
      <c r="D4" s="43"/>
      <c r="E4" s="43"/>
      <c r="F4" s="43"/>
      <c r="G4" s="43"/>
      <c r="H4" s="40"/>
      <c r="I4" s="40"/>
      <c r="J4" s="40"/>
      <c r="K4" s="40"/>
      <c r="L4" s="40"/>
      <c r="M4" s="40"/>
      <c r="N4" s="40"/>
      <c r="O4" s="40"/>
      <c r="P4" s="40"/>
    </row>
    <row r="5" spans="1:18" ht="17.25" customHeight="1">
      <c r="A5" s="20" t="str">
        <f>'Buvn.kopt.'!A5</f>
        <v>Objekta nosaukums: Pretinfiltrācijas betona laukuma izbūve Darba iela 3B, Pastende, Ģibuļu pagasts, Talsu novads</v>
      </c>
      <c r="B5" s="20"/>
      <c r="C5" s="40"/>
      <c r="D5" s="43"/>
      <c r="E5" s="43"/>
      <c r="F5" s="43"/>
      <c r="G5" s="43"/>
      <c r="H5" s="40"/>
      <c r="I5" s="40"/>
      <c r="J5" s="40"/>
      <c r="K5" s="40"/>
      <c r="L5" s="40"/>
      <c r="M5" s="40"/>
      <c r="N5" s="40"/>
      <c r="O5" s="40"/>
      <c r="P5" s="40"/>
    </row>
    <row r="6" spans="1:18" ht="17.25" customHeight="1">
      <c r="A6" s="20" t="str">
        <f>'Buvn.kopt.'!A6</f>
        <v>Objekta adrese: Darba iela 3B, Pastende, Ģibuļu pagasts, Talsu novads</v>
      </c>
      <c r="B6" s="20"/>
      <c r="C6" s="40"/>
      <c r="D6" s="43"/>
      <c r="E6" s="43"/>
      <c r="F6" s="43"/>
      <c r="G6" s="43"/>
      <c r="H6" s="40"/>
      <c r="I6" s="40"/>
      <c r="J6" s="40"/>
      <c r="K6" s="40"/>
      <c r="L6" s="40"/>
      <c r="M6" s="40"/>
      <c r="N6" s="40"/>
      <c r="O6" s="40"/>
      <c r="P6" s="40"/>
    </row>
    <row r="7" spans="1:18" ht="17.25" customHeight="1">
      <c r="A7" s="20"/>
      <c r="B7" s="20"/>
      <c r="C7" s="40"/>
      <c r="D7" s="43"/>
      <c r="E7" s="43"/>
      <c r="F7" s="43"/>
      <c r="G7" s="43"/>
      <c r="H7" s="40"/>
      <c r="I7" s="40"/>
      <c r="J7" s="40"/>
      <c r="K7" s="40"/>
      <c r="L7" s="40"/>
      <c r="M7" s="40"/>
      <c r="N7" s="40"/>
      <c r="O7" s="40"/>
      <c r="P7" s="40"/>
    </row>
    <row r="8" spans="1:18">
      <c r="A8" s="20"/>
      <c r="B8" s="20"/>
      <c r="C8" s="40"/>
      <c r="D8" s="43"/>
      <c r="E8" s="43"/>
      <c r="F8" s="43"/>
      <c r="G8" s="43"/>
      <c r="H8" s="40"/>
      <c r="I8" s="40"/>
      <c r="J8" s="40"/>
      <c r="K8" s="40"/>
      <c r="L8" s="40"/>
      <c r="M8" s="40"/>
      <c r="N8" s="40"/>
      <c r="O8" s="40"/>
      <c r="P8" s="40"/>
    </row>
    <row r="9" spans="1:18">
      <c r="C9" s="20"/>
      <c r="D9" s="43"/>
      <c r="H9" s="40"/>
      <c r="I9" s="40"/>
      <c r="J9" s="40"/>
      <c r="K9" s="20"/>
      <c r="L9" s="20"/>
      <c r="M9" s="190" t="s">
        <v>17</v>
      </c>
      <c r="N9" s="190"/>
      <c r="O9" s="191">
        <f>P77</f>
        <v>0</v>
      </c>
      <c r="P9" s="192"/>
    </row>
    <row r="10" spans="1:18">
      <c r="C10" s="20"/>
      <c r="D10" s="43"/>
      <c r="H10" s="40"/>
      <c r="I10" s="40"/>
      <c r="J10" s="40"/>
      <c r="K10" s="20"/>
      <c r="L10" s="20"/>
      <c r="M10" s="43"/>
      <c r="N10" s="43"/>
      <c r="O10" s="44"/>
      <c r="P10" s="45"/>
    </row>
    <row r="11" spans="1:18">
      <c r="A11" s="20"/>
      <c r="B11" s="20"/>
      <c r="C11" s="20"/>
      <c r="D11" s="40"/>
      <c r="P11" s="43"/>
    </row>
    <row r="12" spans="1:18" ht="12.75" customHeight="1">
      <c r="A12" s="193" t="s">
        <v>4</v>
      </c>
      <c r="B12" s="193" t="s">
        <v>21</v>
      </c>
      <c r="C12" s="193" t="s">
        <v>31</v>
      </c>
      <c r="D12" s="193" t="s">
        <v>1</v>
      </c>
      <c r="E12" s="193" t="s">
        <v>2</v>
      </c>
      <c r="F12" s="196" t="s">
        <v>5</v>
      </c>
      <c r="G12" s="197"/>
      <c r="H12" s="197"/>
      <c r="I12" s="197"/>
      <c r="J12" s="197"/>
      <c r="K12" s="198"/>
      <c r="L12" s="196" t="s">
        <v>3</v>
      </c>
      <c r="M12" s="197"/>
      <c r="N12" s="197"/>
      <c r="O12" s="197"/>
      <c r="P12" s="198"/>
    </row>
    <row r="13" spans="1:18" ht="55.5" customHeight="1">
      <c r="A13" s="194"/>
      <c r="B13" s="194"/>
      <c r="C13" s="194"/>
      <c r="D13" s="194"/>
      <c r="E13" s="194"/>
      <c r="F13" s="46" t="s">
        <v>22</v>
      </c>
      <c r="G13" s="46" t="s">
        <v>23</v>
      </c>
      <c r="H13" s="46" t="s">
        <v>27</v>
      </c>
      <c r="I13" s="46" t="s">
        <v>28</v>
      </c>
      <c r="J13" s="46" t="s">
        <v>29</v>
      </c>
      <c r="K13" s="46" t="s">
        <v>32</v>
      </c>
      <c r="L13" s="46" t="s">
        <v>24</v>
      </c>
      <c r="M13" s="46" t="s">
        <v>27</v>
      </c>
      <c r="N13" s="64" t="s">
        <v>28</v>
      </c>
      <c r="O13" s="46" t="s">
        <v>29</v>
      </c>
      <c r="P13" s="46" t="s">
        <v>33</v>
      </c>
    </row>
    <row r="14" spans="1:18" ht="17.25" customHeight="1">
      <c r="A14" s="111"/>
      <c r="B14" s="111"/>
      <c r="C14" s="118" t="s">
        <v>159</v>
      </c>
      <c r="D14" s="111"/>
      <c r="E14" s="111"/>
      <c r="F14" s="82"/>
      <c r="G14" s="82"/>
      <c r="H14" s="82"/>
      <c r="I14" s="82"/>
      <c r="J14" s="82"/>
      <c r="K14" s="82"/>
      <c r="L14" s="82"/>
      <c r="M14" s="82"/>
      <c r="N14" s="112"/>
      <c r="O14" s="82"/>
      <c r="P14" s="82"/>
    </row>
    <row r="15" spans="1:18" s="53" customFormat="1" ht="17.45" customHeight="1">
      <c r="A15" s="123"/>
      <c r="B15" s="123"/>
      <c r="C15" s="154" t="s">
        <v>76</v>
      </c>
      <c r="D15" s="139"/>
      <c r="E15" s="139"/>
      <c r="F15" s="137"/>
      <c r="G15" s="137"/>
      <c r="H15" s="137"/>
      <c r="I15" s="137"/>
      <c r="J15" s="137"/>
      <c r="K15" s="137"/>
      <c r="L15" s="138"/>
      <c r="M15" s="137"/>
      <c r="N15" s="137"/>
      <c r="O15" s="137"/>
      <c r="P15" s="138"/>
      <c r="Q15" s="62"/>
      <c r="R15" s="62"/>
    </row>
    <row r="16" spans="1:18" s="53" customFormat="1" ht="17.25" customHeight="1">
      <c r="A16" s="123">
        <v>1</v>
      </c>
      <c r="B16" s="123" t="s">
        <v>37</v>
      </c>
      <c r="C16" s="131" t="s">
        <v>122</v>
      </c>
      <c r="D16" s="139" t="s">
        <v>44</v>
      </c>
      <c r="E16" s="139">
        <v>1</v>
      </c>
      <c r="F16" s="137">
        <v>0</v>
      </c>
      <c r="G16" s="137">
        <v>16</v>
      </c>
      <c r="H16" s="137">
        <f t="shared" ref="H16:H36" si="0">ROUND(G16*F16,2)</f>
        <v>0</v>
      </c>
      <c r="I16" s="137">
        <v>0</v>
      </c>
      <c r="J16" s="137">
        <v>0</v>
      </c>
      <c r="K16" s="137">
        <f t="shared" ref="K16:K36" si="1">H16+I16+J16</f>
        <v>0</v>
      </c>
      <c r="L16" s="138">
        <f t="shared" ref="L16:L36" si="2">ROUND(E16*F16,2)</f>
        <v>0</v>
      </c>
      <c r="M16" s="137">
        <f t="shared" ref="M16:M36" si="3">ROUND(H16*E16,2)</f>
        <v>0</v>
      </c>
      <c r="N16" s="137">
        <f t="shared" ref="N16:N36" si="4">ROUND(I16*E16,2)</f>
        <v>0</v>
      </c>
      <c r="O16" s="137">
        <f t="shared" ref="O16:O36" si="5">ROUND(E16*J16,2)</f>
        <v>0</v>
      </c>
      <c r="P16" s="138">
        <f t="shared" ref="P16:P36" si="6">M16+N16+O16</f>
        <v>0</v>
      </c>
      <c r="Q16" s="62"/>
      <c r="R16" s="62"/>
    </row>
    <row r="17" spans="1:20" s="53" customFormat="1" ht="17.25" customHeight="1">
      <c r="A17" s="123">
        <v>2</v>
      </c>
      <c r="B17" s="123" t="s">
        <v>37</v>
      </c>
      <c r="C17" s="131" t="s">
        <v>160</v>
      </c>
      <c r="D17" s="139" t="s">
        <v>100</v>
      </c>
      <c r="E17" s="139">
        <v>1</v>
      </c>
      <c r="F17" s="137">
        <v>0</v>
      </c>
      <c r="G17" s="137">
        <v>16</v>
      </c>
      <c r="H17" s="137">
        <f t="shared" si="0"/>
        <v>0</v>
      </c>
      <c r="I17" s="137">
        <v>0</v>
      </c>
      <c r="J17" s="137">
        <v>0</v>
      </c>
      <c r="K17" s="137">
        <f t="shared" si="1"/>
        <v>0</v>
      </c>
      <c r="L17" s="138">
        <f t="shared" si="2"/>
        <v>0</v>
      </c>
      <c r="M17" s="137">
        <f t="shared" si="3"/>
        <v>0</v>
      </c>
      <c r="N17" s="137">
        <f t="shared" si="4"/>
        <v>0</v>
      </c>
      <c r="O17" s="137">
        <f t="shared" si="5"/>
        <v>0</v>
      </c>
      <c r="P17" s="138">
        <f t="shared" si="6"/>
        <v>0</v>
      </c>
      <c r="Q17" s="62"/>
      <c r="R17" s="142"/>
      <c r="S17" s="143"/>
      <c r="T17" s="144"/>
    </row>
    <row r="18" spans="1:20" s="53" customFormat="1" ht="17.25" customHeight="1">
      <c r="A18" s="123">
        <v>3</v>
      </c>
      <c r="B18" s="123" t="s">
        <v>37</v>
      </c>
      <c r="C18" s="131" t="s">
        <v>161</v>
      </c>
      <c r="D18" s="139" t="s">
        <v>44</v>
      </c>
      <c r="E18" s="139">
        <v>2</v>
      </c>
      <c r="F18" s="137">
        <v>0</v>
      </c>
      <c r="G18" s="137">
        <v>16</v>
      </c>
      <c r="H18" s="137">
        <f t="shared" si="0"/>
        <v>0</v>
      </c>
      <c r="I18" s="137">
        <v>0</v>
      </c>
      <c r="J18" s="137">
        <v>0</v>
      </c>
      <c r="K18" s="137">
        <f t="shared" si="1"/>
        <v>0</v>
      </c>
      <c r="L18" s="138">
        <f t="shared" si="2"/>
        <v>0</v>
      </c>
      <c r="M18" s="137">
        <f t="shared" si="3"/>
        <v>0</v>
      </c>
      <c r="N18" s="137">
        <f t="shared" si="4"/>
        <v>0</v>
      </c>
      <c r="O18" s="137">
        <f t="shared" si="5"/>
        <v>0</v>
      </c>
      <c r="P18" s="138">
        <f t="shared" si="6"/>
        <v>0</v>
      </c>
      <c r="Q18" s="62"/>
      <c r="R18" s="142"/>
      <c r="S18" s="143"/>
      <c r="T18" s="144"/>
    </row>
    <row r="19" spans="1:20" s="53" customFormat="1" ht="17.25" customHeight="1">
      <c r="A19" s="123">
        <v>4</v>
      </c>
      <c r="B19" s="123" t="s">
        <v>37</v>
      </c>
      <c r="C19" s="131" t="s">
        <v>162</v>
      </c>
      <c r="D19" s="139" t="s">
        <v>44</v>
      </c>
      <c r="E19" s="139">
        <v>3</v>
      </c>
      <c r="F19" s="137">
        <v>0</v>
      </c>
      <c r="G19" s="137">
        <v>16</v>
      </c>
      <c r="H19" s="137">
        <f t="shared" si="0"/>
        <v>0</v>
      </c>
      <c r="I19" s="137">
        <v>0</v>
      </c>
      <c r="J19" s="137">
        <v>0</v>
      </c>
      <c r="K19" s="137">
        <f t="shared" si="1"/>
        <v>0</v>
      </c>
      <c r="L19" s="138">
        <f t="shared" si="2"/>
        <v>0</v>
      </c>
      <c r="M19" s="137">
        <f t="shared" si="3"/>
        <v>0</v>
      </c>
      <c r="N19" s="137">
        <f t="shared" si="4"/>
        <v>0</v>
      </c>
      <c r="O19" s="137">
        <f t="shared" si="5"/>
        <v>0</v>
      </c>
      <c r="P19" s="138">
        <f t="shared" si="6"/>
        <v>0</v>
      </c>
      <c r="Q19" s="62"/>
      <c r="R19" s="142"/>
      <c r="S19" s="143"/>
      <c r="T19" s="144"/>
    </row>
    <row r="20" spans="1:20" s="53" customFormat="1" ht="17.25" customHeight="1">
      <c r="A20" s="123">
        <v>5</v>
      </c>
      <c r="B20" s="123" t="s">
        <v>37</v>
      </c>
      <c r="C20" s="131" t="s">
        <v>83</v>
      </c>
      <c r="D20" s="139" t="s">
        <v>44</v>
      </c>
      <c r="E20" s="139">
        <v>3</v>
      </c>
      <c r="F20" s="137">
        <v>0</v>
      </c>
      <c r="G20" s="137">
        <v>16</v>
      </c>
      <c r="H20" s="137">
        <f t="shared" si="0"/>
        <v>0</v>
      </c>
      <c r="I20" s="137">
        <v>0</v>
      </c>
      <c r="J20" s="137">
        <v>0</v>
      </c>
      <c r="K20" s="137">
        <f t="shared" si="1"/>
        <v>0</v>
      </c>
      <c r="L20" s="138">
        <f t="shared" si="2"/>
        <v>0</v>
      </c>
      <c r="M20" s="137">
        <f t="shared" si="3"/>
        <v>0</v>
      </c>
      <c r="N20" s="137">
        <f t="shared" si="4"/>
        <v>0</v>
      </c>
      <c r="O20" s="137">
        <f t="shared" si="5"/>
        <v>0</v>
      </c>
      <c r="P20" s="138">
        <f t="shared" si="6"/>
        <v>0</v>
      </c>
      <c r="Q20" s="62"/>
      <c r="R20" s="142"/>
      <c r="S20" s="143"/>
      <c r="T20" s="144"/>
    </row>
    <row r="21" spans="1:20" s="53" customFormat="1" ht="17.25" customHeight="1">
      <c r="A21" s="123">
        <v>6</v>
      </c>
      <c r="B21" s="123" t="s">
        <v>37</v>
      </c>
      <c r="C21" s="131" t="s">
        <v>163</v>
      </c>
      <c r="D21" s="139" t="s">
        <v>36</v>
      </c>
      <c r="E21" s="139">
        <v>100</v>
      </c>
      <c r="F21" s="137">
        <v>0</v>
      </c>
      <c r="G21" s="137">
        <v>16</v>
      </c>
      <c r="H21" s="137">
        <f t="shared" si="0"/>
        <v>0</v>
      </c>
      <c r="I21" s="137">
        <v>0</v>
      </c>
      <c r="J21" s="137">
        <v>0</v>
      </c>
      <c r="K21" s="137">
        <f t="shared" si="1"/>
        <v>0</v>
      </c>
      <c r="L21" s="138">
        <f t="shared" si="2"/>
        <v>0</v>
      </c>
      <c r="M21" s="137">
        <f t="shared" si="3"/>
        <v>0</v>
      </c>
      <c r="N21" s="137">
        <f t="shared" si="4"/>
        <v>0</v>
      </c>
      <c r="O21" s="137">
        <f t="shared" si="5"/>
        <v>0</v>
      </c>
      <c r="P21" s="138">
        <f t="shared" si="6"/>
        <v>0</v>
      </c>
      <c r="Q21" s="62"/>
      <c r="R21" s="142"/>
      <c r="S21" s="143"/>
      <c r="T21" s="144"/>
    </row>
    <row r="22" spans="1:20" s="53" customFormat="1" ht="17.25" customHeight="1">
      <c r="A22" s="123">
        <v>7</v>
      </c>
      <c r="B22" s="123" t="s">
        <v>37</v>
      </c>
      <c r="C22" s="131" t="s">
        <v>84</v>
      </c>
      <c r="D22" s="139" t="s">
        <v>36</v>
      </c>
      <c r="E22" s="139">
        <v>125</v>
      </c>
      <c r="F22" s="137">
        <v>0</v>
      </c>
      <c r="G22" s="137">
        <v>16</v>
      </c>
      <c r="H22" s="137">
        <f t="shared" si="0"/>
        <v>0</v>
      </c>
      <c r="I22" s="137">
        <v>0</v>
      </c>
      <c r="J22" s="137">
        <v>0</v>
      </c>
      <c r="K22" s="137">
        <f t="shared" si="1"/>
        <v>0</v>
      </c>
      <c r="L22" s="138">
        <f t="shared" si="2"/>
        <v>0</v>
      </c>
      <c r="M22" s="137">
        <f t="shared" si="3"/>
        <v>0</v>
      </c>
      <c r="N22" s="137">
        <f t="shared" si="4"/>
        <v>0</v>
      </c>
      <c r="O22" s="137">
        <f t="shared" si="5"/>
        <v>0</v>
      </c>
      <c r="P22" s="138">
        <f t="shared" si="6"/>
        <v>0</v>
      </c>
      <c r="Q22" s="62"/>
      <c r="R22" s="142"/>
      <c r="S22" s="143"/>
      <c r="T22" s="144"/>
    </row>
    <row r="23" spans="1:20" s="53" customFormat="1" ht="17.25" customHeight="1">
      <c r="A23" s="123">
        <v>8</v>
      </c>
      <c r="B23" s="123" t="s">
        <v>37</v>
      </c>
      <c r="C23" s="131" t="s">
        <v>85</v>
      </c>
      <c r="D23" s="139" t="s">
        <v>36</v>
      </c>
      <c r="E23" s="139">
        <v>125</v>
      </c>
      <c r="F23" s="137">
        <v>0</v>
      </c>
      <c r="G23" s="137">
        <v>16</v>
      </c>
      <c r="H23" s="137">
        <f t="shared" si="0"/>
        <v>0</v>
      </c>
      <c r="I23" s="137">
        <v>0</v>
      </c>
      <c r="J23" s="137">
        <v>0</v>
      </c>
      <c r="K23" s="137">
        <f t="shared" si="1"/>
        <v>0</v>
      </c>
      <c r="L23" s="138">
        <f t="shared" si="2"/>
        <v>0</v>
      </c>
      <c r="M23" s="137">
        <f t="shared" si="3"/>
        <v>0</v>
      </c>
      <c r="N23" s="137">
        <f t="shared" si="4"/>
        <v>0</v>
      </c>
      <c r="O23" s="137">
        <f t="shared" si="5"/>
        <v>0</v>
      </c>
      <c r="P23" s="138">
        <f t="shared" si="6"/>
        <v>0</v>
      </c>
      <c r="Q23" s="62"/>
      <c r="R23" s="142"/>
      <c r="S23" s="143"/>
      <c r="T23" s="144"/>
    </row>
    <row r="24" spans="1:20" s="53" customFormat="1" ht="17.25" customHeight="1">
      <c r="A24" s="123">
        <v>9</v>
      </c>
      <c r="B24" s="123" t="s">
        <v>37</v>
      </c>
      <c r="C24" s="131" t="s">
        <v>86</v>
      </c>
      <c r="D24" s="139" t="s">
        <v>36</v>
      </c>
      <c r="E24" s="139">
        <v>125</v>
      </c>
      <c r="F24" s="137">
        <v>0</v>
      </c>
      <c r="G24" s="137">
        <v>16</v>
      </c>
      <c r="H24" s="137">
        <f t="shared" si="0"/>
        <v>0</v>
      </c>
      <c r="I24" s="137">
        <v>0</v>
      </c>
      <c r="J24" s="137">
        <v>0</v>
      </c>
      <c r="K24" s="137">
        <f t="shared" si="1"/>
        <v>0</v>
      </c>
      <c r="L24" s="138">
        <f t="shared" si="2"/>
        <v>0</v>
      </c>
      <c r="M24" s="137">
        <f t="shared" si="3"/>
        <v>0</v>
      </c>
      <c r="N24" s="137">
        <f t="shared" si="4"/>
        <v>0</v>
      </c>
      <c r="O24" s="137">
        <f t="shared" si="5"/>
        <v>0</v>
      </c>
      <c r="P24" s="138">
        <f t="shared" si="6"/>
        <v>0</v>
      </c>
      <c r="Q24" s="62"/>
      <c r="R24" s="142"/>
      <c r="S24" s="143"/>
      <c r="T24" s="144"/>
    </row>
    <row r="25" spans="1:20" s="53" customFormat="1" ht="17.25" customHeight="1">
      <c r="A25" s="123">
        <v>10</v>
      </c>
      <c r="B25" s="123" t="s">
        <v>37</v>
      </c>
      <c r="C25" s="131" t="s">
        <v>164</v>
      </c>
      <c r="D25" s="139" t="s">
        <v>44</v>
      </c>
      <c r="E25" s="139">
        <v>10</v>
      </c>
      <c r="F25" s="137">
        <v>0</v>
      </c>
      <c r="G25" s="137">
        <v>16</v>
      </c>
      <c r="H25" s="137">
        <f t="shared" si="0"/>
        <v>0</v>
      </c>
      <c r="I25" s="137">
        <v>0</v>
      </c>
      <c r="J25" s="137">
        <v>0</v>
      </c>
      <c r="K25" s="137">
        <f t="shared" si="1"/>
        <v>0</v>
      </c>
      <c r="L25" s="138">
        <f t="shared" si="2"/>
        <v>0</v>
      </c>
      <c r="M25" s="137">
        <f t="shared" si="3"/>
        <v>0</v>
      </c>
      <c r="N25" s="137">
        <f t="shared" si="4"/>
        <v>0</v>
      </c>
      <c r="O25" s="137">
        <f t="shared" si="5"/>
        <v>0</v>
      </c>
      <c r="P25" s="138">
        <f t="shared" si="6"/>
        <v>0</v>
      </c>
      <c r="Q25" s="62"/>
      <c r="R25" s="142"/>
      <c r="S25" s="143"/>
      <c r="T25" s="144"/>
    </row>
    <row r="26" spans="1:20" s="53" customFormat="1" ht="17.45" customHeight="1">
      <c r="A26" s="123"/>
      <c r="B26" s="123"/>
      <c r="C26" s="154" t="s">
        <v>67</v>
      </c>
      <c r="D26" s="139"/>
      <c r="E26" s="139"/>
      <c r="F26" s="137"/>
      <c r="G26" s="137"/>
      <c r="H26" s="137"/>
      <c r="I26" s="137"/>
      <c r="J26" s="137"/>
      <c r="K26" s="137"/>
      <c r="L26" s="138"/>
      <c r="M26" s="137"/>
      <c r="N26" s="137"/>
      <c r="O26" s="137"/>
      <c r="P26" s="138"/>
      <c r="Q26" s="62"/>
      <c r="R26" s="62"/>
    </row>
    <row r="27" spans="1:20" s="53" customFormat="1" ht="30" customHeight="1">
      <c r="A27" s="123">
        <v>11</v>
      </c>
      <c r="B27" s="123" t="s">
        <v>37</v>
      </c>
      <c r="C27" s="131" t="s">
        <v>165</v>
      </c>
      <c r="D27" s="139" t="s">
        <v>44</v>
      </c>
      <c r="E27" s="139">
        <v>1</v>
      </c>
      <c r="F27" s="137">
        <v>0</v>
      </c>
      <c r="G27" s="137">
        <v>16</v>
      </c>
      <c r="H27" s="137">
        <f t="shared" si="0"/>
        <v>0</v>
      </c>
      <c r="I27" s="137">
        <v>0</v>
      </c>
      <c r="J27" s="137">
        <v>0</v>
      </c>
      <c r="K27" s="137">
        <f t="shared" si="1"/>
        <v>0</v>
      </c>
      <c r="L27" s="138">
        <f t="shared" si="2"/>
        <v>0</v>
      </c>
      <c r="M27" s="137">
        <f t="shared" si="3"/>
        <v>0</v>
      </c>
      <c r="N27" s="137">
        <f t="shared" si="4"/>
        <v>0</v>
      </c>
      <c r="O27" s="137">
        <f t="shared" si="5"/>
        <v>0</v>
      </c>
      <c r="P27" s="138">
        <f t="shared" si="6"/>
        <v>0</v>
      </c>
      <c r="Q27" s="62"/>
      <c r="R27" s="142"/>
      <c r="S27" s="143"/>
      <c r="T27" s="144"/>
    </row>
    <row r="28" spans="1:20" s="53" customFormat="1" ht="17.25" customHeight="1">
      <c r="A28" s="123">
        <v>12</v>
      </c>
      <c r="B28" s="123" t="s">
        <v>37</v>
      </c>
      <c r="C28" s="131" t="s">
        <v>88</v>
      </c>
      <c r="D28" s="139" t="s">
        <v>100</v>
      </c>
      <c r="E28" s="139">
        <v>1</v>
      </c>
      <c r="F28" s="137">
        <v>0</v>
      </c>
      <c r="G28" s="137">
        <v>16</v>
      </c>
      <c r="H28" s="137">
        <f t="shared" si="0"/>
        <v>0</v>
      </c>
      <c r="I28" s="137">
        <v>0</v>
      </c>
      <c r="J28" s="137">
        <v>0</v>
      </c>
      <c r="K28" s="137">
        <f t="shared" si="1"/>
        <v>0</v>
      </c>
      <c r="L28" s="138">
        <f t="shared" si="2"/>
        <v>0</v>
      </c>
      <c r="M28" s="137">
        <f t="shared" si="3"/>
        <v>0</v>
      </c>
      <c r="N28" s="137">
        <f t="shared" si="4"/>
        <v>0</v>
      </c>
      <c r="O28" s="137">
        <f t="shared" si="5"/>
        <v>0</v>
      </c>
      <c r="P28" s="138">
        <f t="shared" si="6"/>
        <v>0</v>
      </c>
      <c r="Q28" s="62"/>
      <c r="R28" s="142"/>
      <c r="S28" s="143"/>
      <c r="T28" s="144"/>
    </row>
    <row r="29" spans="1:20" s="53" customFormat="1" ht="17.25" customHeight="1">
      <c r="A29" s="123">
        <v>13</v>
      </c>
      <c r="B29" s="123" t="s">
        <v>37</v>
      </c>
      <c r="C29" s="131" t="s">
        <v>183</v>
      </c>
      <c r="D29" s="139" t="s">
        <v>100</v>
      </c>
      <c r="E29" s="139">
        <v>1</v>
      </c>
      <c r="F29" s="137">
        <v>0</v>
      </c>
      <c r="G29" s="137">
        <v>16</v>
      </c>
      <c r="H29" s="137">
        <f t="shared" ref="H29" si="7">ROUND(G29*F29,2)</f>
        <v>0</v>
      </c>
      <c r="I29" s="137">
        <v>0</v>
      </c>
      <c r="J29" s="137">
        <v>0</v>
      </c>
      <c r="K29" s="137">
        <f t="shared" ref="K29" si="8">H29+I29+J29</f>
        <v>0</v>
      </c>
      <c r="L29" s="138">
        <f t="shared" ref="L29" si="9">ROUND(E29*F29,2)</f>
        <v>0</v>
      </c>
      <c r="M29" s="137">
        <f t="shared" ref="M29" si="10">ROUND(H29*E29,2)</f>
        <v>0</v>
      </c>
      <c r="N29" s="137">
        <f t="shared" ref="N29" si="11">ROUND(I29*E29,2)</f>
        <v>0</v>
      </c>
      <c r="O29" s="137">
        <f t="shared" ref="O29" si="12">ROUND(E29*J29,2)</f>
        <v>0</v>
      </c>
      <c r="P29" s="138">
        <f t="shared" ref="P29" si="13">M29+N29+O29</f>
        <v>0</v>
      </c>
      <c r="Q29" s="62"/>
      <c r="R29" s="142"/>
      <c r="S29" s="143"/>
      <c r="T29" s="144"/>
    </row>
    <row r="30" spans="1:20" s="53" customFormat="1" ht="17.25" customHeight="1">
      <c r="A30" s="123">
        <v>14</v>
      </c>
      <c r="B30" s="123" t="s">
        <v>37</v>
      </c>
      <c r="C30" s="131" t="s">
        <v>166</v>
      </c>
      <c r="D30" s="139" t="s">
        <v>44</v>
      </c>
      <c r="E30" s="139">
        <v>2</v>
      </c>
      <c r="F30" s="137">
        <v>0</v>
      </c>
      <c r="G30" s="137">
        <v>16</v>
      </c>
      <c r="H30" s="137">
        <f t="shared" si="0"/>
        <v>0</v>
      </c>
      <c r="I30" s="137">
        <v>0</v>
      </c>
      <c r="J30" s="137">
        <v>0</v>
      </c>
      <c r="K30" s="137">
        <f t="shared" si="1"/>
        <v>0</v>
      </c>
      <c r="L30" s="138">
        <f t="shared" si="2"/>
        <v>0</v>
      </c>
      <c r="M30" s="137">
        <f t="shared" si="3"/>
        <v>0</v>
      </c>
      <c r="N30" s="137">
        <f t="shared" si="4"/>
        <v>0</v>
      </c>
      <c r="O30" s="137">
        <f t="shared" si="5"/>
        <v>0</v>
      </c>
      <c r="P30" s="138">
        <f t="shared" si="6"/>
        <v>0</v>
      </c>
      <c r="Q30" s="62"/>
      <c r="R30" s="142"/>
      <c r="S30" s="143"/>
      <c r="T30" s="144"/>
    </row>
    <row r="31" spans="1:20" s="53" customFormat="1" ht="17.25" customHeight="1">
      <c r="A31" s="123">
        <v>15</v>
      </c>
      <c r="B31" s="123" t="s">
        <v>37</v>
      </c>
      <c r="C31" s="131" t="s">
        <v>119</v>
      </c>
      <c r="D31" s="139" t="s">
        <v>44</v>
      </c>
      <c r="E31" s="139">
        <v>2</v>
      </c>
      <c r="F31" s="137">
        <v>0</v>
      </c>
      <c r="G31" s="137">
        <v>16</v>
      </c>
      <c r="H31" s="137">
        <f t="shared" si="0"/>
        <v>0</v>
      </c>
      <c r="I31" s="137">
        <v>0</v>
      </c>
      <c r="J31" s="137">
        <v>0</v>
      </c>
      <c r="K31" s="137">
        <f t="shared" si="1"/>
        <v>0</v>
      </c>
      <c r="L31" s="138">
        <f t="shared" si="2"/>
        <v>0</v>
      </c>
      <c r="M31" s="137">
        <f t="shared" si="3"/>
        <v>0</v>
      </c>
      <c r="N31" s="137">
        <f t="shared" si="4"/>
        <v>0</v>
      </c>
      <c r="O31" s="137">
        <f t="shared" si="5"/>
        <v>0</v>
      </c>
      <c r="P31" s="138">
        <f t="shared" si="6"/>
        <v>0</v>
      </c>
      <c r="Q31" s="62"/>
      <c r="R31" s="142"/>
      <c r="S31" s="143"/>
      <c r="T31" s="144"/>
    </row>
    <row r="32" spans="1:20" s="53" customFormat="1" ht="17.25" customHeight="1">
      <c r="A32" s="123">
        <v>16</v>
      </c>
      <c r="B32" s="123" t="s">
        <v>37</v>
      </c>
      <c r="C32" s="131" t="s">
        <v>72</v>
      </c>
      <c r="D32" s="139" t="s">
        <v>44</v>
      </c>
      <c r="E32" s="139">
        <v>1</v>
      </c>
      <c r="F32" s="137">
        <v>0</v>
      </c>
      <c r="G32" s="137">
        <v>16</v>
      </c>
      <c r="H32" s="137">
        <f t="shared" si="0"/>
        <v>0</v>
      </c>
      <c r="I32" s="137">
        <v>0</v>
      </c>
      <c r="J32" s="137">
        <v>0</v>
      </c>
      <c r="K32" s="137">
        <f t="shared" si="1"/>
        <v>0</v>
      </c>
      <c r="L32" s="138">
        <f t="shared" si="2"/>
        <v>0</v>
      </c>
      <c r="M32" s="137">
        <f t="shared" si="3"/>
        <v>0</v>
      </c>
      <c r="N32" s="137">
        <f t="shared" si="4"/>
        <v>0</v>
      </c>
      <c r="O32" s="137">
        <f t="shared" si="5"/>
        <v>0</v>
      </c>
      <c r="P32" s="138">
        <f t="shared" si="6"/>
        <v>0</v>
      </c>
      <c r="Q32" s="62"/>
      <c r="R32" s="142"/>
      <c r="S32" s="143"/>
      <c r="T32" s="144"/>
    </row>
    <row r="33" spans="1:20" s="53" customFormat="1" ht="17.25" customHeight="1">
      <c r="A33" s="123">
        <v>17</v>
      </c>
      <c r="B33" s="123" t="s">
        <v>37</v>
      </c>
      <c r="C33" s="131" t="s">
        <v>120</v>
      </c>
      <c r="D33" s="139" t="s">
        <v>36</v>
      </c>
      <c r="E33" s="139">
        <v>125</v>
      </c>
      <c r="F33" s="137">
        <v>0</v>
      </c>
      <c r="G33" s="137">
        <v>16</v>
      </c>
      <c r="H33" s="137">
        <f t="shared" si="0"/>
        <v>0</v>
      </c>
      <c r="I33" s="137">
        <v>0</v>
      </c>
      <c r="J33" s="137">
        <v>0</v>
      </c>
      <c r="K33" s="137">
        <f t="shared" si="1"/>
        <v>0</v>
      </c>
      <c r="L33" s="138">
        <f t="shared" si="2"/>
        <v>0</v>
      </c>
      <c r="M33" s="137">
        <f t="shared" si="3"/>
        <v>0</v>
      </c>
      <c r="N33" s="137">
        <f t="shared" si="4"/>
        <v>0</v>
      </c>
      <c r="O33" s="137">
        <f t="shared" si="5"/>
        <v>0</v>
      </c>
      <c r="P33" s="138">
        <f t="shared" si="6"/>
        <v>0</v>
      </c>
      <c r="Q33" s="62"/>
      <c r="R33" s="142"/>
      <c r="S33" s="143"/>
      <c r="T33" s="144"/>
    </row>
    <row r="34" spans="1:20" s="53" customFormat="1" ht="17.25" customHeight="1">
      <c r="A34" s="123">
        <v>18</v>
      </c>
      <c r="B34" s="123" t="s">
        <v>37</v>
      </c>
      <c r="C34" s="131" t="s">
        <v>167</v>
      </c>
      <c r="D34" s="139" t="s">
        <v>36</v>
      </c>
      <c r="E34" s="139">
        <v>85</v>
      </c>
      <c r="F34" s="137">
        <v>0</v>
      </c>
      <c r="G34" s="137">
        <v>16</v>
      </c>
      <c r="H34" s="137">
        <f t="shared" si="0"/>
        <v>0</v>
      </c>
      <c r="I34" s="137">
        <v>0</v>
      </c>
      <c r="J34" s="137">
        <v>0</v>
      </c>
      <c r="K34" s="137">
        <f t="shared" si="1"/>
        <v>0</v>
      </c>
      <c r="L34" s="138">
        <f t="shared" si="2"/>
        <v>0</v>
      </c>
      <c r="M34" s="137">
        <f t="shared" si="3"/>
        <v>0</v>
      </c>
      <c r="N34" s="137">
        <f t="shared" si="4"/>
        <v>0</v>
      </c>
      <c r="O34" s="137">
        <f t="shared" si="5"/>
        <v>0</v>
      </c>
      <c r="P34" s="138">
        <f t="shared" si="6"/>
        <v>0</v>
      </c>
      <c r="Q34" s="62"/>
      <c r="R34" s="142"/>
      <c r="S34" s="143"/>
      <c r="T34" s="144"/>
    </row>
    <row r="35" spans="1:20" s="53" customFormat="1" ht="17.25" customHeight="1">
      <c r="A35" s="123">
        <v>19</v>
      </c>
      <c r="B35" s="123" t="s">
        <v>37</v>
      </c>
      <c r="C35" s="131" t="s">
        <v>121</v>
      </c>
      <c r="D35" s="139" t="s">
        <v>36</v>
      </c>
      <c r="E35" s="139">
        <v>60</v>
      </c>
      <c r="F35" s="137">
        <v>0</v>
      </c>
      <c r="G35" s="137">
        <v>16</v>
      </c>
      <c r="H35" s="137">
        <f t="shared" si="0"/>
        <v>0</v>
      </c>
      <c r="I35" s="137">
        <v>0</v>
      </c>
      <c r="J35" s="137">
        <v>0</v>
      </c>
      <c r="K35" s="137">
        <f t="shared" si="1"/>
        <v>0</v>
      </c>
      <c r="L35" s="138">
        <f t="shared" si="2"/>
        <v>0</v>
      </c>
      <c r="M35" s="137">
        <f t="shared" si="3"/>
        <v>0</v>
      </c>
      <c r="N35" s="137">
        <f t="shared" si="4"/>
        <v>0</v>
      </c>
      <c r="O35" s="137">
        <f t="shared" si="5"/>
        <v>0</v>
      </c>
      <c r="P35" s="138">
        <f t="shared" si="6"/>
        <v>0</v>
      </c>
      <c r="Q35" s="62"/>
      <c r="R35" s="142"/>
      <c r="S35" s="143"/>
      <c r="T35" s="144"/>
    </row>
    <row r="36" spans="1:20" s="53" customFormat="1" ht="17.25" customHeight="1">
      <c r="A36" s="123">
        <v>20</v>
      </c>
      <c r="B36" s="123" t="s">
        <v>37</v>
      </c>
      <c r="C36" s="131" t="s">
        <v>74</v>
      </c>
      <c r="D36" s="139" t="s">
        <v>36</v>
      </c>
      <c r="E36" s="139">
        <v>125</v>
      </c>
      <c r="F36" s="137">
        <v>0</v>
      </c>
      <c r="G36" s="137">
        <v>16</v>
      </c>
      <c r="H36" s="137">
        <f t="shared" si="0"/>
        <v>0</v>
      </c>
      <c r="I36" s="137">
        <v>0</v>
      </c>
      <c r="J36" s="137">
        <v>0</v>
      </c>
      <c r="K36" s="137">
        <f t="shared" si="1"/>
        <v>0</v>
      </c>
      <c r="L36" s="138">
        <f t="shared" si="2"/>
        <v>0</v>
      </c>
      <c r="M36" s="137">
        <f t="shared" si="3"/>
        <v>0</v>
      </c>
      <c r="N36" s="137">
        <f t="shared" si="4"/>
        <v>0</v>
      </c>
      <c r="O36" s="137">
        <f t="shared" si="5"/>
        <v>0</v>
      </c>
      <c r="P36" s="138">
        <f t="shared" si="6"/>
        <v>0</v>
      </c>
      <c r="Q36" s="62"/>
      <c r="R36" s="142"/>
      <c r="S36" s="143"/>
      <c r="T36" s="144"/>
    </row>
    <row r="37" spans="1:20" s="53" customFormat="1" ht="17.25" customHeight="1">
      <c r="A37" s="123">
        <v>21</v>
      </c>
      <c r="B37" s="123" t="s">
        <v>37</v>
      </c>
      <c r="C37" s="131" t="s">
        <v>168</v>
      </c>
      <c r="D37" s="139" t="s">
        <v>36</v>
      </c>
      <c r="E37" s="139">
        <v>10</v>
      </c>
      <c r="F37" s="137">
        <v>0</v>
      </c>
      <c r="G37" s="137">
        <v>16</v>
      </c>
      <c r="H37" s="137">
        <f t="shared" ref="H37" si="14">ROUND(G37*F37,2)</f>
        <v>0</v>
      </c>
      <c r="I37" s="137">
        <v>0</v>
      </c>
      <c r="J37" s="137">
        <v>0</v>
      </c>
      <c r="K37" s="137">
        <f t="shared" ref="K37" si="15">H37+I37+J37</f>
        <v>0</v>
      </c>
      <c r="L37" s="138">
        <f t="shared" ref="L37" si="16">ROUND(E37*F37,2)</f>
        <v>0</v>
      </c>
      <c r="M37" s="137">
        <f t="shared" ref="M37" si="17">ROUND(H37*E37,2)</f>
        <v>0</v>
      </c>
      <c r="N37" s="137">
        <f t="shared" ref="N37" si="18">ROUND(I37*E37,2)</f>
        <v>0</v>
      </c>
      <c r="O37" s="137">
        <f t="shared" ref="O37" si="19">ROUND(E37*J37,2)</f>
        <v>0</v>
      </c>
      <c r="P37" s="138">
        <f t="shared" ref="P37" si="20">M37+N37+O37</f>
        <v>0</v>
      </c>
      <c r="Q37" s="62"/>
      <c r="R37" s="142"/>
      <c r="S37" s="143"/>
      <c r="T37" s="144"/>
    </row>
    <row r="38" spans="1:20" ht="17.25" customHeight="1">
      <c r="A38" s="111"/>
      <c r="B38" s="111"/>
      <c r="C38" s="118" t="s">
        <v>66</v>
      </c>
      <c r="D38" s="111"/>
      <c r="E38" s="111"/>
      <c r="F38" s="82"/>
      <c r="G38" s="82"/>
      <c r="H38" s="82"/>
      <c r="I38" s="82"/>
      <c r="J38" s="82"/>
      <c r="K38" s="82"/>
      <c r="L38" s="82"/>
      <c r="M38" s="82"/>
      <c r="N38" s="112"/>
      <c r="O38" s="82"/>
      <c r="P38" s="82"/>
    </row>
    <row r="39" spans="1:20" s="53" customFormat="1" ht="17.45" customHeight="1">
      <c r="A39" s="123"/>
      <c r="B39" s="123"/>
      <c r="C39" s="154" t="s">
        <v>76</v>
      </c>
      <c r="D39" s="139"/>
      <c r="E39" s="139"/>
      <c r="F39" s="137"/>
      <c r="G39" s="137"/>
      <c r="H39" s="137"/>
      <c r="I39" s="137"/>
      <c r="J39" s="137"/>
      <c r="K39" s="137"/>
      <c r="L39" s="138"/>
      <c r="M39" s="137"/>
      <c r="N39" s="137"/>
      <c r="O39" s="137"/>
      <c r="P39" s="138"/>
      <c r="Q39" s="62"/>
      <c r="R39" s="62"/>
    </row>
    <row r="40" spans="1:20" s="53" customFormat="1" ht="17.25" customHeight="1">
      <c r="A40" s="123">
        <v>22</v>
      </c>
      <c r="B40" s="123" t="s">
        <v>37</v>
      </c>
      <c r="C40" s="131" t="s">
        <v>77</v>
      </c>
      <c r="D40" s="139" t="s">
        <v>100</v>
      </c>
      <c r="E40" s="139">
        <v>15</v>
      </c>
      <c r="F40" s="137">
        <v>0</v>
      </c>
      <c r="G40" s="137">
        <v>16</v>
      </c>
      <c r="H40" s="137">
        <f t="shared" ref="H40:H55" si="21">ROUND(G40*F40,2)</f>
        <v>0</v>
      </c>
      <c r="I40" s="137">
        <v>0</v>
      </c>
      <c r="J40" s="137">
        <v>0</v>
      </c>
      <c r="K40" s="137">
        <f t="shared" ref="K40:K55" si="22">H40+I40+J40</f>
        <v>0</v>
      </c>
      <c r="L40" s="138">
        <f t="shared" ref="L40:L55" si="23">ROUND(E40*F40,2)</f>
        <v>0</v>
      </c>
      <c r="M40" s="137">
        <f t="shared" ref="M40:M55" si="24">ROUND(H40*E40,2)</f>
        <v>0</v>
      </c>
      <c r="N40" s="137">
        <f t="shared" ref="N40:N55" si="25">ROUND(I40*E40,2)</f>
        <v>0</v>
      </c>
      <c r="O40" s="137">
        <f t="shared" ref="O40:O55" si="26">ROUND(E40*J40,2)</f>
        <v>0</v>
      </c>
      <c r="P40" s="138">
        <f t="shared" ref="P40:P55" si="27">M40+N40+O40</f>
        <v>0</v>
      </c>
      <c r="Q40" s="62"/>
      <c r="R40" s="142"/>
      <c r="S40" s="143"/>
      <c r="T40" s="144"/>
    </row>
    <row r="41" spans="1:20" s="53" customFormat="1" ht="17.25" customHeight="1">
      <c r="A41" s="123">
        <v>23</v>
      </c>
      <c r="B41" s="123" t="s">
        <v>37</v>
      </c>
      <c r="C41" s="131" t="s">
        <v>78</v>
      </c>
      <c r="D41" s="139" t="s">
        <v>44</v>
      </c>
      <c r="E41" s="139">
        <v>15</v>
      </c>
      <c r="F41" s="137">
        <v>0</v>
      </c>
      <c r="G41" s="137">
        <v>16</v>
      </c>
      <c r="H41" s="137">
        <f t="shared" si="21"/>
        <v>0</v>
      </c>
      <c r="I41" s="137">
        <v>0</v>
      </c>
      <c r="J41" s="137">
        <v>0</v>
      </c>
      <c r="K41" s="137">
        <f t="shared" si="22"/>
        <v>0</v>
      </c>
      <c r="L41" s="138">
        <f t="shared" si="23"/>
        <v>0</v>
      </c>
      <c r="M41" s="137">
        <f t="shared" si="24"/>
        <v>0</v>
      </c>
      <c r="N41" s="137">
        <f t="shared" si="25"/>
        <v>0</v>
      </c>
      <c r="O41" s="137">
        <f t="shared" si="26"/>
        <v>0</v>
      </c>
      <c r="P41" s="138">
        <f t="shared" si="27"/>
        <v>0</v>
      </c>
      <c r="Q41" s="62"/>
      <c r="R41" s="142"/>
      <c r="S41" s="143"/>
      <c r="T41" s="144"/>
    </row>
    <row r="42" spans="1:20" s="53" customFormat="1" ht="17.25" customHeight="1">
      <c r="A42" s="123">
        <v>24</v>
      </c>
      <c r="B42" s="123" t="s">
        <v>37</v>
      </c>
      <c r="C42" s="131" t="s">
        <v>79</v>
      </c>
      <c r="D42" s="139" t="s">
        <v>44</v>
      </c>
      <c r="E42" s="139">
        <v>15</v>
      </c>
      <c r="F42" s="137">
        <v>0</v>
      </c>
      <c r="G42" s="137">
        <v>16</v>
      </c>
      <c r="H42" s="137">
        <f t="shared" si="21"/>
        <v>0</v>
      </c>
      <c r="I42" s="137">
        <v>0</v>
      </c>
      <c r="J42" s="137">
        <v>0</v>
      </c>
      <c r="K42" s="137">
        <f t="shared" si="22"/>
        <v>0</v>
      </c>
      <c r="L42" s="138">
        <f t="shared" si="23"/>
        <v>0</v>
      </c>
      <c r="M42" s="137">
        <f t="shared" si="24"/>
        <v>0</v>
      </c>
      <c r="N42" s="137">
        <f t="shared" si="25"/>
        <v>0</v>
      </c>
      <c r="O42" s="137">
        <f t="shared" si="26"/>
        <v>0</v>
      </c>
      <c r="P42" s="138">
        <f t="shared" si="27"/>
        <v>0</v>
      </c>
      <c r="Q42" s="62"/>
      <c r="R42" s="142"/>
      <c r="S42" s="143"/>
      <c r="T42" s="144"/>
    </row>
    <row r="43" spans="1:20" s="53" customFormat="1" ht="17.25" customHeight="1">
      <c r="A43" s="123">
        <v>25</v>
      </c>
      <c r="B43" s="123" t="s">
        <v>37</v>
      </c>
      <c r="C43" s="131" t="s">
        <v>80</v>
      </c>
      <c r="D43" s="139" t="s">
        <v>44</v>
      </c>
      <c r="E43" s="139">
        <v>15</v>
      </c>
      <c r="F43" s="137">
        <v>0</v>
      </c>
      <c r="G43" s="137">
        <v>16</v>
      </c>
      <c r="H43" s="137">
        <f t="shared" si="21"/>
        <v>0</v>
      </c>
      <c r="I43" s="137">
        <v>0</v>
      </c>
      <c r="J43" s="137">
        <v>0</v>
      </c>
      <c r="K43" s="137">
        <f t="shared" si="22"/>
        <v>0</v>
      </c>
      <c r="L43" s="138">
        <f t="shared" si="23"/>
        <v>0</v>
      </c>
      <c r="M43" s="137">
        <f t="shared" si="24"/>
        <v>0</v>
      </c>
      <c r="N43" s="137">
        <f t="shared" si="25"/>
        <v>0</v>
      </c>
      <c r="O43" s="137">
        <f t="shared" si="26"/>
        <v>0</v>
      </c>
      <c r="P43" s="138">
        <f t="shared" si="27"/>
        <v>0</v>
      </c>
      <c r="Q43" s="62"/>
      <c r="R43" s="142"/>
      <c r="S43" s="143"/>
      <c r="T43" s="144"/>
    </row>
    <row r="44" spans="1:20" s="53" customFormat="1" ht="17.25" customHeight="1">
      <c r="A44" s="123">
        <v>26</v>
      </c>
      <c r="B44" s="123" t="s">
        <v>37</v>
      </c>
      <c r="C44" s="131" t="s">
        <v>81</v>
      </c>
      <c r="D44" s="139" t="s">
        <v>60</v>
      </c>
      <c r="E44" s="139">
        <v>36</v>
      </c>
      <c r="F44" s="137">
        <v>0</v>
      </c>
      <c r="G44" s="137">
        <v>16</v>
      </c>
      <c r="H44" s="137">
        <f t="shared" si="21"/>
        <v>0</v>
      </c>
      <c r="I44" s="137">
        <v>0</v>
      </c>
      <c r="J44" s="137">
        <v>0</v>
      </c>
      <c r="K44" s="137">
        <f t="shared" si="22"/>
        <v>0</v>
      </c>
      <c r="L44" s="138">
        <f t="shared" si="23"/>
        <v>0</v>
      </c>
      <c r="M44" s="137">
        <f t="shared" si="24"/>
        <v>0</v>
      </c>
      <c r="N44" s="137">
        <f t="shared" si="25"/>
        <v>0</v>
      </c>
      <c r="O44" s="137">
        <f t="shared" si="26"/>
        <v>0</v>
      </c>
      <c r="P44" s="138">
        <f t="shared" si="27"/>
        <v>0</v>
      </c>
      <c r="Q44" s="62"/>
      <c r="R44" s="142"/>
      <c r="S44" s="143"/>
      <c r="T44" s="144"/>
    </row>
    <row r="45" spans="1:20" s="53" customFormat="1" ht="17.25" customHeight="1">
      <c r="A45" s="123">
        <v>27</v>
      </c>
      <c r="B45" s="123" t="s">
        <v>37</v>
      </c>
      <c r="C45" s="131" t="s">
        <v>82</v>
      </c>
      <c r="D45" s="139" t="s">
        <v>36</v>
      </c>
      <c r="E45" s="139">
        <v>105</v>
      </c>
      <c r="F45" s="137">
        <v>0</v>
      </c>
      <c r="G45" s="137">
        <v>16</v>
      </c>
      <c r="H45" s="137">
        <f t="shared" si="21"/>
        <v>0</v>
      </c>
      <c r="I45" s="137">
        <v>0</v>
      </c>
      <c r="J45" s="137">
        <v>0</v>
      </c>
      <c r="K45" s="137">
        <f t="shared" si="22"/>
        <v>0</v>
      </c>
      <c r="L45" s="138">
        <f t="shared" si="23"/>
        <v>0</v>
      </c>
      <c r="M45" s="137">
        <f t="shared" si="24"/>
        <v>0</v>
      </c>
      <c r="N45" s="137">
        <f t="shared" si="25"/>
        <v>0</v>
      </c>
      <c r="O45" s="137">
        <f t="shared" si="26"/>
        <v>0</v>
      </c>
      <c r="P45" s="138">
        <f t="shared" si="27"/>
        <v>0</v>
      </c>
      <c r="Q45" s="62"/>
      <c r="R45" s="142"/>
      <c r="S45" s="143"/>
      <c r="T45" s="144"/>
    </row>
    <row r="46" spans="1:20" s="53" customFormat="1" ht="17.25" customHeight="1">
      <c r="A46" s="123">
        <v>28</v>
      </c>
      <c r="B46" s="123" t="s">
        <v>37</v>
      </c>
      <c r="C46" s="131" t="s">
        <v>162</v>
      </c>
      <c r="D46" s="139" t="s">
        <v>100</v>
      </c>
      <c r="E46" s="139">
        <v>15</v>
      </c>
      <c r="F46" s="137">
        <v>0</v>
      </c>
      <c r="G46" s="137">
        <v>16</v>
      </c>
      <c r="H46" s="137">
        <f t="shared" si="21"/>
        <v>0</v>
      </c>
      <c r="I46" s="137">
        <v>0</v>
      </c>
      <c r="J46" s="137">
        <v>0</v>
      </c>
      <c r="K46" s="137">
        <f t="shared" si="22"/>
        <v>0</v>
      </c>
      <c r="L46" s="138">
        <f t="shared" si="23"/>
        <v>0</v>
      </c>
      <c r="M46" s="137">
        <f t="shared" si="24"/>
        <v>0</v>
      </c>
      <c r="N46" s="137">
        <f t="shared" si="25"/>
        <v>0</v>
      </c>
      <c r="O46" s="137">
        <f t="shared" si="26"/>
        <v>0</v>
      </c>
      <c r="P46" s="138">
        <f t="shared" si="27"/>
        <v>0</v>
      </c>
      <c r="Q46" s="62"/>
      <c r="R46" s="142"/>
      <c r="S46" s="143"/>
      <c r="T46" s="144"/>
    </row>
    <row r="47" spans="1:20" s="53" customFormat="1" ht="17.25" customHeight="1">
      <c r="A47" s="123">
        <v>29</v>
      </c>
      <c r="B47" s="123" t="s">
        <v>37</v>
      </c>
      <c r="C47" s="131" t="s">
        <v>169</v>
      </c>
      <c r="D47" s="139" t="s">
        <v>44</v>
      </c>
      <c r="E47" s="139">
        <v>15</v>
      </c>
      <c r="F47" s="137">
        <v>0</v>
      </c>
      <c r="G47" s="137">
        <v>16</v>
      </c>
      <c r="H47" s="137">
        <f t="shared" si="21"/>
        <v>0</v>
      </c>
      <c r="I47" s="137">
        <v>0</v>
      </c>
      <c r="J47" s="137">
        <v>0</v>
      </c>
      <c r="K47" s="137">
        <f t="shared" si="22"/>
        <v>0</v>
      </c>
      <c r="L47" s="138">
        <f t="shared" si="23"/>
        <v>0</v>
      </c>
      <c r="M47" s="137">
        <f t="shared" si="24"/>
        <v>0</v>
      </c>
      <c r="N47" s="137">
        <f t="shared" si="25"/>
        <v>0</v>
      </c>
      <c r="O47" s="137">
        <f t="shared" si="26"/>
        <v>0</v>
      </c>
      <c r="P47" s="138">
        <f t="shared" si="27"/>
        <v>0</v>
      </c>
      <c r="Q47" s="62"/>
      <c r="R47" s="142"/>
      <c r="S47" s="143"/>
      <c r="T47" s="144"/>
    </row>
    <row r="48" spans="1:20" s="53" customFormat="1" ht="17.25" customHeight="1">
      <c r="A48" s="123">
        <v>30</v>
      </c>
      <c r="B48" s="123" t="s">
        <v>37</v>
      </c>
      <c r="C48" s="131" t="s">
        <v>170</v>
      </c>
      <c r="D48" s="139" t="s">
        <v>44</v>
      </c>
      <c r="E48" s="139">
        <v>2</v>
      </c>
      <c r="F48" s="137">
        <v>0</v>
      </c>
      <c r="G48" s="137">
        <v>16</v>
      </c>
      <c r="H48" s="137">
        <f t="shared" si="21"/>
        <v>0</v>
      </c>
      <c r="I48" s="137">
        <v>0</v>
      </c>
      <c r="J48" s="137">
        <v>0</v>
      </c>
      <c r="K48" s="137">
        <f t="shared" si="22"/>
        <v>0</v>
      </c>
      <c r="L48" s="138">
        <f t="shared" si="23"/>
        <v>0</v>
      </c>
      <c r="M48" s="137">
        <f t="shared" si="24"/>
        <v>0</v>
      </c>
      <c r="N48" s="137">
        <f t="shared" si="25"/>
        <v>0</v>
      </c>
      <c r="O48" s="137">
        <f t="shared" si="26"/>
        <v>0</v>
      </c>
      <c r="P48" s="138">
        <f t="shared" si="27"/>
        <v>0</v>
      </c>
      <c r="Q48" s="62"/>
      <c r="R48" s="142"/>
      <c r="S48" s="143"/>
      <c r="T48" s="144"/>
    </row>
    <row r="49" spans="1:20" s="53" customFormat="1" ht="17.25" customHeight="1">
      <c r="A49" s="123">
        <v>31</v>
      </c>
      <c r="B49" s="123" t="s">
        <v>37</v>
      </c>
      <c r="C49" s="131" t="s">
        <v>83</v>
      </c>
      <c r="D49" s="139" t="s">
        <v>44</v>
      </c>
      <c r="E49" s="139">
        <v>4</v>
      </c>
      <c r="F49" s="137">
        <v>0</v>
      </c>
      <c r="G49" s="137">
        <v>16</v>
      </c>
      <c r="H49" s="137">
        <f t="shared" si="21"/>
        <v>0</v>
      </c>
      <c r="I49" s="137">
        <v>0</v>
      </c>
      <c r="J49" s="137">
        <v>0</v>
      </c>
      <c r="K49" s="137">
        <f t="shared" si="22"/>
        <v>0</v>
      </c>
      <c r="L49" s="138">
        <f t="shared" si="23"/>
        <v>0</v>
      </c>
      <c r="M49" s="137">
        <f t="shared" si="24"/>
        <v>0</v>
      </c>
      <c r="N49" s="137">
        <f t="shared" si="25"/>
        <v>0</v>
      </c>
      <c r="O49" s="137">
        <f t="shared" si="26"/>
        <v>0</v>
      </c>
      <c r="P49" s="138">
        <f t="shared" si="27"/>
        <v>0</v>
      </c>
      <c r="Q49" s="62"/>
      <c r="R49" s="142"/>
      <c r="S49" s="143"/>
      <c r="T49" s="144"/>
    </row>
    <row r="50" spans="1:20" s="53" customFormat="1" ht="17.25" customHeight="1">
      <c r="A50" s="123">
        <v>32</v>
      </c>
      <c r="B50" s="123" t="s">
        <v>37</v>
      </c>
      <c r="C50" s="131" t="s">
        <v>123</v>
      </c>
      <c r="D50" s="139" t="s">
        <v>36</v>
      </c>
      <c r="E50" s="139">
        <v>362</v>
      </c>
      <c r="F50" s="137">
        <v>0</v>
      </c>
      <c r="G50" s="137">
        <v>16</v>
      </c>
      <c r="H50" s="137">
        <f t="shared" si="21"/>
        <v>0</v>
      </c>
      <c r="I50" s="137">
        <v>0</v>
      </c>
      <c r="J50" s="137">
        <v>0</v>
      </c>
      <c r="K50" s="137">
        <f t="shared" si="22"/>
        <v>0</v>
      </c>
      <c r="L50" s="138">
        <f t="shared" si="23"/>
        <v>0</v>
      </c>
      <c r="M50" s="137">
        <f t="shared" si="24"/>
        <v>0</v>
      </c>
      <c r="N50" s="137">
        <f t="shared" si="25"/>
        <v>0</v>
      </c>
      <c r="O50" s="137">
        <f t="shared" si="26"/>
        <v>0</v>
      </c>
      <c r="P50" s="138">
        <f t="shared" si="27"/>
        <v>0</v>
      </c>
      <c r="Q50" s="62"/>
      <c r="R50" s="142"/>
      <c r="S50" s="143"/>
      <c r="T50" s="144"/>
    </row>
    <row r="51" spans="1:20" s="53" customFormat="1" ht="17.25" customHeight="1">
      <c r="A51" s="123">
        <v>33</v>
      </c>
      <c r="B51" s="123" t="s">
        <v>37</v>
      </c>
      <c r="C51" s="131" t="s">
        <v>84</v>
      </c>
      <c r="D51" s="139" t="s">
        <v>36</v>
      </c>
      <c r="E51" s="139">
        <v>362</v>
      </c>
      <c r="F51" s="137">
        <v>0</v>
      </c>
      <c r="G51" s="137">
        <v>16</v>
      </c>
      <c r="H51" s="137">
        <f t="shared" si="21"/>
        <v>0</v>
      </c>
      <c r="I51" s="137">
        <v>0</v>
      </c>
      <c r="J51" s="137">
        <v>0</v>
      </c>
      <c r="K51" s="137">
        <f t="shared" si="22"/>
        <v>0</v>
      </c>
      <c r="L51" s="138">
        <f t="shared" si="23"/>
        <v>0</v>
      </c>
      <c r="M51" s="137">
        <f t="shared" si="24"/>
        <v>0</v>
      </c>
      <c r="N51" s="137">
        <f t="shared" si="25"/>
        <v>0</v>
      </c>
      <c r="O51" s="137">
        <f t="shared" si="26"/>
        <v>0</v>
      </c>
      <c r="P51" s="138">
        <f t="shared" si="27"/>
        <v>0</v>
      </c>
      <c r="Q51" s="62"/>
      <c r="R51" s="142"/>
      <c r="S51" s="143"/>
      <c r="T51" s="144"/>
    </row>
    <row r="52" spans="1:20" s="53" customFormat="1" ht="17.25" customHeight="1">
      <c r="A52" s="123">
        <v>34</v>
      </c>
      <c r="B52" s="123" t="s">
        <v>37</v>
      </c>
      <c r="C52" s="131" t="s">
        <v>85</v>
      </c>
      <c r="D52" s="139" t="s">
        <v>36</v>
      </c>
      <c r="E52" s="139">
        <v>362</v>
      </c>
      <c r="F52" s="137">
        <v>0</v>
      </c>
      <c r="G52" s="137">
        <v>16</v>
      </c>
      <c r="H52" s="137">
        <f t="shared" si="21"/>
        <v>0</v>
      </c>
      <c r="I52" s="137">
        <v>0</v>
      </c>
      <c r="J52" s="137">
        <v>0</v>
      </c>
      <c r="K52" s="137">
        <f t="shared" si="22"/>
        <v>0</v>
      </c>
      <c r="L52" s="138">
        <f t="shared" si="23"/>
        <v>0</v>
      </c>
      <c r="M52" s="137">
        <f t="shared" si="24"/>
        <v>0</v>
      </c>
      <c r="N52" s="137">
        <f t="shared" si="25"/>
        <v>0</v>
      </c>
      <c r="O52" s="137">
        <f t="shared" si="26"/>
        <v>0</v>
      </c>
      <c r="P52" s="138">
        <f t="shared" si="27"/>
        <v>0</v>
      </c>
      <c r="Q52" s="62"/>
      <c r="R52" s="142"/>
      <c r="S52" s="143"/>
      <c r="T52" s="144"/>
    </row>
    <row r="53" spans="1:20" s="53" customFormat="1" ht="16.5" customHeight="1">
      <c r="A53" s="123">
        <v>35</v>
      </c>
      <c r="B53" s="123" t="s">
        <v>37</v>
      </c>
      <c r="C53" s="131" t="s">
        <v>86</v>
      </c>
      <c r="D53" s="139" t="s">
        <v>36</v>
      </c>
      <c r="E53" s="139">
        <v>151</v>
      </c>
      <c r="F53" s="137">
        <v>0</v>
      </c>
      <c r="G53" s="137">
        <v>16</v>
      </c>
      <c r="H53" s="137">
        <f t="shared" si="21"/>
        <v>0</v>
      </c>
      <c r="I53" s="137">
        <v>0</v>
      </c>
      <c r="J53" s="137">
        <v>0</v>
      </c>
      <c r="K53" s="137">
        <f t="shared" si="22"/>
        <v>0</v>
      </c>
      <c r="L53" s="138">
        <f t="shared" si="23"/>
        <v>0</v>
      </c>
      <c r="M53" s="137">
        <f t="shared" si="24"/>
        <v>0</v>
      </c>
      <c r="N53" s="137">
        <f t="shared" si="25"/>
        <v>0</v>
      </c>
      <c r="O53" s="137">
        <f t="shared" si="26"/>
        <v>0</v>
      </c>
      <c r="P53" s="138">
        <f t="shared" si="27"/>
        <v>0</v>
      </c>
      <c r="Q53" s="62"/>
      <c r="R53" s="142"/>
      <c r="S53" s="143"/>
      <c r="T53" s="144"/>
    </row>
    <row r="54" spans="1:20" s="53" customFormat="1" ht="16.5" customHeight="1">
      <c r="A54" s="123">
        <v>36</v>
      </c>
      <c r="B54" s="123" t="s">
        <v>37</v>
      </c>
      <c r="C54" s="131" t="s">
        <v>87</v>
      </c>
      <c r="D54" s="139" t="s">
        <v>44</v>
      </c>
      <c r="E54" s="139">
        <v>14</v>
      </c>
      <c r="F54" s="137">
        <v>0</v>
      </c>
      <c r="G54" s="137">
        <v>16</v>
      </c>
      <c r="H54" s="137">
        <f t="shared" si="21"/>
        <v>0</v>
      </c>
      <c r="I54" s="137">
        <v>0</v>
      </c>
      <c r="J54" s="137">
        <v>0</v>
      </c>
      <c r="K54" s="137">
        <f t="shared" si="22"/>
        <v>0</v>
      </c>
      <c r="L54" s="138">
        <f t="shared" si="23"/>
        <v>0</v>
      </c>
      <c r="M54" s="137">
        <f t="shared" si="24"/>
        <v>0</v>
      </c>
      <c r="N54" s="137">
        <f t="shared" si="25"/>
        <v>0</v>
      </c>
      <c r="O54" s="137">
        <f t="shared" si="26"/>
        <v>0</v>
      </c>
      <c r="P54" s="138">
        <f t="shared" si="27"/>
        <v>0</v>
      </c>
      <c r="Q54" s="62"/>
      <c r="R54" s="142"/>
      <c r="S54" s="143"/>
      <c r="T54" s="144"/>
    </row>
    <row r="55" spans="1:20" s="53" customFormat="1" ht="16.5" customHeight="1">
      <c r="A55" s="123">
        <v>37</v>
      </c>
      <c r="B55" s="123" t="s">
        <v>37</v>
      </c>
      <c r="C55" s="131" t="s">
        <v>171</v>
      </c>
      <c r="D55" s="139" t="s">
        <v>209</v>
      </c>
      <c r="E55" s="139">
        <v>1</v>
      </c>
      <c r="F55" s="137">
        <v>0</v>
      </c>
      <c r="G55" s="137">
        <v>16</v>
      </c>
      <c r="H55" s="137">
        <f t="shared" si="21"/>
        <v>0</v>
      </c>
      <c r="I55" s="137">
        <v>0</v>
      </c>
      <c r="J55" s="137">
        <v>0</v>
      </c>
      <c r="K55" s="137">
        <f t="shared" si="22"/>
        <v>0</v>
      </c>
      <c r="L55" s="138">
        <f t="shared" si="23"/>
        <v>0</v>
      </c>
      <c r="M55" s="137">
        <f t="shared" si="24"/>
        <v>0</v>
      </c>
      <c r="N55" s="137">
        <f t="shared" si="25"/>
        <v>0</v>
      </c>
      <c r="O55" s="137">
        <f t="shared" si="26"/>
        <v>0</v>
      </c>
      <c r="P55" s="138">
        <f t="shared" si="27"/>
        <v>0</v>
      </c>
      <c r="Q55" s="62"/>
      <c r="R55" s="142"/>
      <c r="S55" s="143"/>
      <c r="T55" s="144"/>
    </row>
    <row r="56" spans="1:20" ht="17.45" customHeight="1">
      <c r="A56" s="82"/>
      <c r="B56" s="82"/>
      <c r="C56" s="153" t="s">
        <v>67</v>
      </c>
      <c r="D56" s="83"/>
      <c r="E56" s="83"/>
      <c r="F56" s="84"/>
      <c r="G56" s="84"/>
      <c r="H56" s="84"/>
      <c r="I56" s="84"/>
      <c r="J56" s="84"/>
      <c r="K56" s="84"/>
      <c r="L56" s="83"/>
      <c r="M56" s="84"/>
      <c r="N56" s="84"/>
      <c r="O56" s="84"/>
      <c r="P56" s="83"/>
    </row>
    <row r="57" spans="1:20" s="53" customFormat="1" ht="17.25" customHeight="1">
      <c r="A57" s="123">
        <v>38</v>
      </c>
      <c r="B57" s="123" t="s">
        <v>37</v>
      </c>
      <c r="C57" s="131" t="s">
        <v>172</v>
      </c>
      <c r="D57" s="139" t="s">
        <v>44</v>
      </c>
      <c r="E57" s="139">
        <v>7</v>
      </c>
      <c r="F57" s="137">
        <v>0</v>
      </c>
      <c r="G57" s="137">
        <v>16</v>
      </c>
      <c r="H57" s="137">
        <f t="shared" ref="H57" si="28">ROUND(G57*F57,2)</f>
        <v>0</v>
      </c>
      <c r="I57" s="137">
        <v>0</v>
      </c>
      <c r="J57" s="137">
        <v>0</v>
      </c>
      <c r="K57" s="137">
        <f t="shared" ref="K57" si="29">H57+I57+J57</f>
        <v>0</v>
      </c>
      <c r="L57" s="138">
        <f t="shared" ref="L57" si="30">ROUND(E57*F57,2)</f>
        <v>0</v>
      </c>
      <c r="M57" s="137">
        <f t="shared" ref="M57" si="31">ROUND(H57*E57,2)</f>
        <v>0</v>
      </c>
      <c r="N57" s="137">
        <f t="shared" ref="N57" si="32">ROUND(I57*E57,2)</f>
        <v>0</v>
      </c>
      <c r="O57" s="137">
        <f t="shared" ref="O57" si="33">ROUND(E57*J57,2)</f>
        <v>0</v>
      </c>
      <c r="P57" s="138">
        <f t="shared" ref="P57" si="34">M57+N57+O57</f>
        <v>0</v>
      </c>
      <c r="Q57" s="62"/>
      <c r="R57" s="62"/>
    </row>
    <row r="58" spans="1:20" s="53" customFormat="1" ht="17.25" customHeight="1">
      <c r="A58" s="123">
        <v>39</v>
      </c>
      <c r="B58" s="123" t="s">
        <v>37</v>
      </c>
      <c r="C58" s="131" t="s">
        <v>118</v>
      </c>
      <c r="D58" s="139" t="s">
        <v>44</v>
      </c>
      <c r="E58" s="139">
        <v>7</v>
      </c>
      <c r="F58" s="137">
        <v>0</v>
      </c>
      <c r="G58" s="137">
        <v>16</v>
      </c>
      <c r="H58" s="137">
        <f t="shared" ref="H58" si="35">ROUND(G58*F58,2)</f>
        <v>0</v>
      </c>
      <c r="I58" s="137">
        <v>0</v>
      </c>
      <c r="J58" s="137">
        <v>0</v>
      </c>
      <c r="K58" s="137">
        <f t="shared" ref="K58" si="36">H58+I58+J58</f>
        <v>0</v>
      </c>
      <c r="L58" s="138">
        <f t="shared" ref="L58" si="37">ROUND(E58*F58,2)</f>
        <v>0</v>
      </c>
      <c r="M58" s="137">
        <f t="shared" ref="M58" si="38">ROUND(H58*E58,2)</f>
        <v>0</v>
      </c>
      <c r="N58" s="137">
        <f t="shared" ref="N58" si="39">ROUND(I58*E58,2)</f>
        <v>0</v>
      </c>
      <c r="O58" s="137">
        <f t="shared" ref="O58" si="40">ROUND(E58*J58,2)</f>
        <v>0</v>
      </c>
      <c r="P58" s="138">
        <f t="shared" ref="P58" si="41">M58+N58+O58</f>
        <v>0</v>
      </c>
      <c r="Q58" s="62"/>
      <c r="R58" s="142"/>
      <c r="S58" s="143"/>
      <c r="T58" s="144"/>
    </row>
    <row r="59" spans="1:20" s="53" customFormat="1" ht="17.25" customHeight="1">
      <c r="A59" s="123">
        <v>40</v>
      </c>
      <c r="B59" s="123" t="s">
        <v>37</v>
      </c>
      <c r="C59" s="131" t="s">
        <v>68</v>
      </c>
      <c r="D59" s="139" t="s">
        <v>44</v>
      </c>
      <c r="E59" s="139">
        <v>7</v>
      </c>
      <c r="F59" s="137">
        <v>0</v>
      </c>
      <c r="G59" s="137">
        <v>16</v>
      </c>
      <c r="H59" s="137">
        <f t="shared" ref="H59:H74" si="42">ROUND(G59*F59,2)</f>
        <v>0</v>
      </c>
      <c r="I59" s="137">
        <v>0</v>
      </c>
      <c r="J59" s="137">
        <v>0</v>
      </c>
      <c r="K59" s="137">
        <f t="shared" ref="K59:K74" si="43">H59+I59+J59</f>
        <v>0</v>
      </c>
      <c r="L59" s="138">
        <f t="shared" ref="L59:L74" si="44">ROUND(E59*F59,2)</f>
        <v>0</v>
      </c>
      <c r="M59" s="137">
        <f t="shared" ref="M59:M74" si="45">ROUND(H59*E59,2)</f>
        <v>0</v>
      </c>
      <c r="N59" s="137">
        <f t="shared" ref="N59:N74" si="46">ROUND(I59*E59,2)</f>
        <v>0</v>
      </c>
      <c r="O59" s="137">
        <f t="shared" ref="O59:O74" si="47">ROUND(E59*J59,2)</f>
        <v>0</v>
      </c>
      <c r="P59" s="138">
        <f t="shared" ref="P59:P74" si="48">M59+N59+O59</f>
        <v>0</v>
      </c>
      <c r="Q59" s="62"/>
      <c r="R59" s="142"/>
      <c r="S59" s="143"/>
      <c r="T59" s="144"/>
    </row>
    <row r="60" spans="1:20" s="53" customFormat="1" ht="17.25" customHeight="1">
      <c r="A60" s="123">
        <v>41</v>
      </c>
      <c r="B60" s="123" t="s">
        <v>37</v>
      </c>
      <c r="C60" s="131" t="s">
        <v>69</v>
      </c>
      <c r="D60" s="139" t="s">
        <v>44</v>
      </c>
      <c r="E60" s="139">
        <v>7</v>
      </c>
      <c r="F60" s="137">
        <v>0</v>
      </c>
      <c r="G60" s="137">
        <v>16</v>
      </c>
      <c r="H60" s="137">
        <f t="shared" si="42"/>
        <v>0</v>
      </c>
      <c r="I60" s="137">
        <v>0</v>
      </c>
      <c r="J60" s="137">
        <v>0</v>
      </c>
      <c r="K60" s="137">
        <f t="shared" si="43"/>
        <v>0</v>
      </c>
      <c r="L60" s="138">
        <f t="shared" si="44"/>
        <v>0</v>
      </c>
      <c r="M60" s="137">
        <f t="shared" si="45"/>
        <v>0</v>
      </c>
      <c r="N60" s="137">
        <f t="shared" si="46"/>
        <v>0</v>
      </c>
      <c r="O60" s="137">
        <f t="shared" si="47"/>
        <v>0</v>
      </c>
      <c r="P60" s="138">
        <f t="shared" si="48"/>
        <v>0</v>
      </c>
      <c r="Q60" s="62"/>
      <c r="R60" s="142"/>
      <c r="S60" s="143"/>
      <c r="T60" s="144"/>
    </row>
    <row r="61" spans="1:20" s="53" customFormat="1" ht="17.25" customHeight="1">
      <c r="A61" s="123">
        <v>42</v>
      </c>
      <c r="B61" s="123" t="s">
        <v>37</v>
      </c>
      <c r="C61" s="131" t="s">
        <v>173</v>
      </c>
      <c r="D61" s="139" t="s">
        <v>44</v>
      </c>
      <c r="E61" s="139">
        <v>2</v>
      </c>
      <c r="F61" s="137">
        <v>0</v>
      </c>
      <c r="G61" s="137">
        <v>16</v>
      </c>
      <c r="H61" s="137">
        <f t="shared" si="42"/>
        <v>0</v>
      </c>
      <c r="I61" s="137">
        <v>0</v>
      </c>
      <c r="J61" s="137">
        <v>0</v>
      </c>
      <c r="K61" s="137">
        <f t="shared" si="43"/>
        <v>0</v>
      </c>
      <c r="L61" s="138">
        <f t="shared" si="44"/>
        <v>0</v>
      </c>
      <c r="M61" s="137">
        <f t="shared" si="45"/>
        <v>0</v>
      </c>
      <c r="N61" s="137">
        <f t="shared" si="46"/>
        <v>0</v>
      </c>
      <c r="O61" s="137">
        <f t="shared" si="47"/>
        <v>0</v>
      </c>
      <c r="P61" s="138">
        <f t="shared" si="48"/>
        <v>0</v>
      </c>
      <c r="Q61" s="62"/>
      <c r="R61" s="142"/>
      <c r="S61" s="143"/>
      <c r="T61" s="144"/>
    </row>
    <row r="62" spans="1:20" s="53" customFormat="1" ht="17.25" customHeight="1">
      <c r="A62" s="123">
        <v>43</v>
      </c>
      <c r="B62" s="123" t="s">
        <v>37</v>
      </c>
      <c r="C62" s="131" t="s">
        <v>70</v>
      </c>
      <c r="D62" s="139" t="s">
        <v>60</v>
      </c>
      <c r="E62" s="139">
        <v>1.5</v>
      </c>
      <c r="F62" s="137">
        <v>0</v>
      </c>
      <c r="G62" s="137">
        <v>16</v>
      </c>
      <c r="H62" s="137">
        <f t="shared" si="42"/>
        <v>0</v>
      </c>
      <c r="I62" s="137">
        <v>0</v>
      </c>
      <c r="J62" s="137">
        <v>0</v>
      </c>
      <c r="K62" s="137">
        <f t="shared" si="43"/>
        <v>0</v>
      </c>
      <c r="L62" s="138">
        <f t="shared" si="44"/>
        <v>0</v>
      </c>
      <c r="M62" s="137">
        <f t="shared" si="45"/>
        <v>0</v>
      </c>
      <c r="N62" s="137">
        <f t="shared" si="46"/>
        <v>0</v>
      </c>
      <c r="O62" s="137">
        <f t="shared" si="47"/>
        <v>0</v>
      </c>
      <c r="P62" s="138">
        <f t="shared" si="48"/>
        <v>0</v>
      </c>
      <c r="Q62" s="62"/>
      <c r="R62" s="142"/>
      <c r="S62" s="143"/>
      <c r="T62" s="144"/>
    </row>
    <row r="63" spans="1:20" s="53" customFormat="1" ht="17.25" customHeight="1">
      <c r="A63" s="123">
        <v>44</v>
      </c>
      <c r="B63" s="123" t="s">
        <v>37</v>
      </c>
      <c r="C63" s="131" t="s">
        <v>71</v>
      </c>
      <c r="D63" s="139" t="s">
        <v>44</v>
      </c>
      <c r="E63" s="139">
        <v>15</v>
      </c>
      <c r="F63" s="137">
        <v>0</v>
      </c>
      <c r="G63" s="137">
        <v>16</v>
      </c>
      <c r="H63" s="137">
        <f t="shared" si="42"/>
        <v>0</v>
      </c>
      <c r="I63" s="137">
        <v>0</v>
      </c>
      <c r="J63" s="137">
        <v>0</v>
      </c>
      <c r="K63" s="137">
        <f t="shared" si="43"/>
        <v>0</v>
      </c>
      <c r="L63" s="138">
        <f t="shared" si="44"/>
        <v>0</v>
      </c>
      <c r="M63" s="137">
        <f t="shared" si="45"/>
        <v>0</v>
      </c>
      <c r="N63" s="137">
        <f t="shared" si="46"/>
        <v>0</v>
      </c>
      <c r="O63" s="137">
        <f t="shared" si="47"/>
        <v>0</v>
      </c>
      <c r="P63" s="138">
        <f t="shared" si="48"/>
        <v>0</v>
      </c>
      <c r="Q63" s="62"/>
      <c r="R63" s="142"/>
      <c r="S63" s="143"/>
      <c r="T63" s="144"/>
    </row>
    <row r="64" spans="1:20" s="53" customFormat="1" ht="17.25" customHeight="1">
      <c r="A64" s="123">
        <v>45</v>
      </c>
      <c r="B64" s="123" t="s">
        <v>37</v>
      </c>
      <c r="C64" s="131" t="s">
        <v>72</v>
      </c>
      <c r="D64" s="139" t="s">
        <v>44</v>
      </c>
      <c r="E64" s="139">
        <v>15</v>
      </c>
      <c r="F64" s="137">
        <v>0</v>
      </c>
      <c r="G64" s="137">
        <v>16</v>
      </c>
      <c r="H64" s="137">
        <f t="shared" si="42"/>
        <v>0</v>
      </c>
      <c r="I64" s="137">
        <v>0</v>
      </c>
      <c r="J64" s="137">
        <v>0</v>
      </c>
      <c r="K64" s="137">
        <f t="shared" si="43"/>
        <v>0</v>
      </c>
      <c r="L64" s="138">
        <f t="shared" si="44"/>
        <v>0</v>
      </c>
      <c r="M64" s="137">
        <f t="shared" si="45"/>
        <v>0</v>
      </c>
      <c r="N64" s="137">
        <f t="shared" si="46"/>
        <v>0</v>
      </c>
      <c r="O64" s="137">
        <f t="shared" si="47"/>
        <v>0</v>
      </c>
      <c r="P64" s="138">
        <f t="shared" si="48"/>
        <v>0</v>
      </c>
      <c r="Q64" s="62"/>
      <c r="R64" s="142"/>
      <c r="S64" s="143"/>
      <c r="T64" s="144"/>
    </row>
    <row r="65" spans="1:20" s="53" customFormat="1" ht="17.25" customHeight="1">
      <c r="A65" s="123">
        <v>46</v>
      </c>
      <c r="B65" s="123" t="s">
        <v>37</v>
      </c>
      <c r="C65" s="131" t="s">
        <v>174</v>
      </c>
      <c r="D65" s="139" t="s">
        <v>100</v>
      </c>
      <c r="E65" s="139">
        <v>15</v>
      </c>
      <c r="F65" s="137">
        <v>0</v>
      </c>
      <c r="G65" s="137">
        <v>16</v>
      </c>
      <c r="H65" s="137">
        <f t="shared" si="42"/>
        <v>0</v>
      </c>
      <c r="I65" s="137">
        <v>0</v>
      </c>
      <c r="J65" s="137">
        <v>0</v>
      </c>
      <c r="K65" s="137">
        <f t="shared" si="43"/>
        <v>0</v>
      </c>
      <c r="L65" s="138">
        <f t="shared" si="44"/>
        <v>0</v>
      </c>
      <c r="M65" s="137">
        <f t="shared" si="45"/>
        <v>0</v>
      </c>
      <c r="N65" s="137">
        <f t="shared" si="46"/>
        <v>0</v>
      </c>
      <c r="O65" s="137">
        <f t="shared" si="47"/>
        <v>0</v>
      </c>
      <c r="P65" s="138">
        <f t="shared" si="48"/>
        <v>0</v>
      </c>
      <c r="Q65" s="62"/>
      <c r="R65" s="142"/>
      <c r="S65" s="143"/>
      <c r="T65" s="144"/>
    </row>
    <row r="66" spans="1:20" s="53" customFormat="1" ht="17.25" customHeight="1">
      <c r="A66" s="123">
        <v>47</v>
      </c>
      <c r="B66" s="123" t="s">
        <v>37</v>
      </c>
      <c r="C66" s="131" t="s">
        <v>168</v>
      </c>
      <c r="D66" s="139" t="s">
        <v>44</v>
      </c>
      <c r="E66" s="139">
        <v>30</v>
      </c>
      <c r="F66" s="137">
        <v>0</v>
      </c>
      <c r="G66" s="137">
        <v>16</v>
      </c>
      <c r="H66" s="137">
        <f t="shared" ref="H66" si="49">ROUND(G66*F66,2)</f>
        <v>0</v>
      </c>
      <c r="I66" s="137">
        <v>0</v>
      </c>
      <c r="J66" s="137">
        <v>0</v>
      </c>
      <c r="K66" s="137">
        <f t="shared" ref="K66" si="50">H66+I66+J66</f>
        <v>0</v>
      </c>
      <c r="L66" s="138">
        <f t="shared" ref="L66" si="51">ROUND(E66*F66,2)</f>
        <v>0</v>
      </c>
      <c r="M66" s="137">
        <f t="shared" ref="M66" si="52">ROUND(H66*E66,2)</f>
        <v>0</v>
      </c>
      <c r="N66" s="137">
        <f t="shared" ref="N66" si="53">ROUND(I66*E66,2)</f>
        <v>0</v>
      </c>
      <c r="O66" s="137">
        <f t="shared" ref="O66" si="54">ROUND(E66*J66,2)</f>
        <v>0</v>
      </c>
      <c r="P66" s="138">
        <f t="shared" ref="P66" si="55">M66+N66+O66</f>
        <v>0</v>
      </c>
      <c r="Q66" s="62"/>
      <c r="R66" s="142"/>
      <c r="S66" s="143"/>
      <c r="T66" s="144"/>
    </row>
    <row r="67" spans="1:20" s="53" customFormat="1" ht="17.25" customHeight="1">
      <c r="A67" s="123">
        <v>48</v>
      </c>
      <c r="B67" s="123" t="s">
        <v>37</v>
      </c>
      <c r="C67" s="131" t="s">
        <v>120</v>
      </c>
      <c r="D67" s="139" t="s">
        <v>36</v>
      </c>
      <c r="E67" s="139">
        <v>362</v>
      </c>
      <c r="F67" s="137">
        <v>0</v>
      </c>
      <c r="G67" s="137">
        <v>16</v>
      </c>
      <c r="H67" s="137">
        <f t="shared" ref="H67" si="56">ROUND(G67*F67,2)</f>
        <v>0</v>
      </c>
      <c r="I67" s="137">
        <v>0</v>
      </c>
      <c r="J67" s="137">
        <v>0</v>
      </c>
      <c r="K67" s="137">
        <f t="shared" ref="K67" si="57">H67+I67+J67</f>
        <v>0</v>
      </c>
      <c r="L67" s="138">
        <f t="shared" ref="L67" si="58">ROUND(E67*F67,2)</f>
        <v>0</v>
      </c>
      <c r="M67" s="137">
        <f t="shared" ref="M67" si="59">ROUND(H67*E67,2)</f>
        <v>0</v>
      </c>
      <c r="N67" s="137">
        <f t="shared" ref="N67" si="60">ROUND(I67*E67,2)</f>
        <v>0</v>
      </c>
      <c r="O67" s="137">
        <f t="shared" ref="O67" si="61">ROUND(E67*J67,2)</f>
        <v>0</v>
      </c>
      <c r="P67" s="138">
        <f t="shared" ref="P67" si="62">M67+N67+O67</f>
        <v>0</v>
      </c>
      <c r="Q67" s="62"/>
      <c r="R67" s="142"/>
      <c r="S67" s="143"/>
      <c r="T67" s="144"/>
    </row>
    <row r="68" spans="1:20" s="53" customFormat="1" ht="17.25" customHeight="1">
      <c r="A68" s="123">
        <v>49</v>
      </c>
      <c r="B68" s="123" t="s">
        <v>37</v>
      </c>
      <c r="C68" s="131" t="s">
        <v>121</v>
      </c>
      <c r="D68" s="139" t="s">
        <v>36</v>
      </c>
      <c r="E68" s="139">
        <v>422</v>
      </c>
      <c r="F68" s="137">
        <v>0</v>
      </c>
      <c r="G68" s="137">
        <v>16</v>
      </c>
      <c r="H68" s="137">
        <f t="shared" si="42"/>
        <v>0</v>
      </c>
      <c r="I68" s="137">
        <v>0</v>
      </c>
      <c r="J68" s="137">
        <v>0</v>
      </c>
      <c r="K68" s="137">
        <f t="shared" si="43"/>
        <v>0</v>
      </c>
      <c r="L68" s="138">
        <f t="shared" si="44"/>
        <v>0</v>
      </c>
      <c r="M68" s="137">
        <f t="shared" si="45"/>
        <v>0</v>
      </c>
      <c r="N68" s="137">
        <f t="shared" si="46"/>
        <v>0</v>
      </c>
      <c r="O68" s="137">
        <f t="shared" si="47"/>
        <v>0</v>
      </c>
      <c r="P68" s="138">
        <f t="shared" si="48"/>
        <v>0</v>
      </c>
      <c r="Q68" s="62"/>
      <c r="R68" s="142"/>
      <c r="S68" s="143"/>
      <c r="T68" s="144"/>
    </row>
    <row r="69" spans="1:20" s="53" customFormat="1" ht="17.25" customHeight="1">
      <c r="A69" s="123">
        <v>50</v>
      </c>
      <c r="B69" s="123" t="s">
        <v>37</v>
      </c>
      <c r="C69" s="131" t="s">
        <v>73</v>
      </c>
      <c r="D69" s="139" t="s">
        <v>36</v>
      </c>
      <c r="E69" s="139">
        <v>105</v>
      </c>
      <c r="F69" s="137">
        <v>0</v>
      </c>
      <c r="G69" s="137">
        <v>16</v>
      </c>
      <c r="H69" s="137">
        <f t="shared" si="42"/>
        <v>0</v>
      </c>
      <c r="I69" s="137">
        <v>0</v>
      </c>
      <c r="J69" s="137">
        <v>0</v>
      </c>
      <c r="K69" s="137">
        <f t="shared" si="43"/>
        <v>0</v>
      </c>
      <c r="L69" s="138">
        <f t="shared" si="44"/>
        <v>0</v>
      </c>
      <c r="M69" s="137">
        <f t="shared" si="45"/>
        <v>0</v>
      </c>
      <c r="N69" s="137">
        <f t="shared" si="46"/>
        <v>0</v>
      </c>
      <c r="O69" s="137">
        <f t="shared" si="47"/>
        <v>0</v>
      </c>
      <c r="P69" s="138">
        <f t="shared" si="48"/>
        <v>0</v>
      </c>
      <c r="Q69" s="62"/>
      <c r="R69" s="142"/>
      <c r="S69" s="143"/>
      <c r="T69" s="144"/>
    </row>
    <row r="70" spans="1:20" s="53" customFormat="1" ht="17.25" customHeight="1">
      <c r="A70" s="123">
        <v>51</v>
      </c>
      <c r="B70" s="123" t="s">
        <v>37</v>
      </c>
      <c r="C70" s="131" t="s">
        <v>74</v>
      </c>
      <c r="D70" s="139" t="s">
        <v>36</v>
      </c>
      <c r="E70" s="139">
        <v>362</v>
      </c>
      <c r="F70" s="137">
        <v>0</v>
      </c>
      <c r="G70" s="137">
        <v>16</v>
      </c>
      <c r="H70" s="137">
        <f t="shared" si="42"/>
        <v>0</v>
      </c>
      <c r="I70" s="137">
        <v>0</v>
      </c>
      <c r="J70" s="137">
        <v>0</v>
      </c>
      <c r="K70" s="137">
        <f t="shared" si="43"/>
        <v>0</v>
      </c>
      <c r="L70" s="138">
        <f t="shared" si="44"/>
        <v>0</v>
      </c>
      <c r="M70" s="137">
        <f t="shared" si="45"/>
        <v>0</v>
      </c>
      <c r="N70" s="137">
        <f t="shared" si="46"/>
        <v>0</v>
      </c>
      <c r="O70" s="137">
        <f t="shared" si="47"/>
        <v>0</v>
      </c>
      <c r="P70" s="138">
        <f t="shared" si="48"/>
        <v>0</v>
      </c>
      <c r="Q70" s="62"/>
      <c r="R70" s="142"/>
      <c r="S70" s="143"/>
      <c r="T70" s="144"/>
    </row>
    <row r="71" spans="1:20" s="53" customFormat="1" ht="17.25" customHeight="1">
      <c r="A71" s="123">
        <v>52</v>
      </c>
      <c r="B71" s="123" t="s">
        <v>37</v>
      </c>
      <c r="C71" s="131" t="s">
        <v>75</v>
      </c>
      <c r="D71" s="139" t="s">
        <v>60</v>
      </c>
      <c r="E71" s="139">
        <v>36</v>
      </c>
      <c r="F71" s="137">
        <v>0</v>
      </c>
      <c r="G71" s="137">
        <v>16</v>
      </c>
      <c r="H71" s="137">
        <f t="shared" si="42"/>
        <v>0</v>
      </c>
      <c r="I71" s="137">
        <v>0</v>
      </c>
      <c r="J71" s="137">
        <v>0</v>
      </c>
      <c r="K71" s="137">
        <f t="shared" si="43"/>
        <v>0</v>
      </c>
      <c r="L71" s="138">
        <f t="shared" si="44"/>
        <v>0</v>
      </c>
      <c r="M71" s="137">
        <f t="shared" si="45"/>
        <v>0</v>
      </c>
      <c r="N71" s="137">
        <f t="shared" si="46"/>
        <v>0</v>
      </c>
      <c r="O71" s="137">
        <f t="shared" si="47"/>
        <v>0</v>
      </c>
      <c r="P71" s="138">
        <f t="shared" si="48"/>
        <v>0</v>
      </c>
      <c r="Q71" s="62"/>
      <c r="R71" s="142"/>
      <c r="S71" s="143"/>
      <c r="T71" s="144"/>
    </row>
    <row r="72" spans="1:20" s="53" customFormat="1" ht="17.45" customHeight="1">
      <c r="A72" s="123"/>
      <c r="B72" s="123"/>
      <c r="C72" s="155" t="s">
        <v>175</v>
      </c>
      <c r="D72" s="139"/>
      <c r="E72" s="139"/>
      <c r="F72" s="137"/>
      <c r="G72" s="137"/>
      <c r="H72" s="137"/>
      <c r="I72" s="137"/>
      <c r="J72" s="137"/>
      <c r="K72" s="137"/>
      <c r="L72" s="138"/>
      <c r="M72" s="137"/>
      <c r="N72" s="137"/>
      <c r="O72" s="137"/>
      <c r="P72" s="138"/>
      <c r="Q72" s="62"/>
      <c r="R72" s="62"/>
    </row>
    <row r="73" spans="1:20" s="53" customFormat="1" ht="17.45" customHeight="1">
      <c r="A73" s="123"/>
      <c r="B73" s="123"/>
      <c r="C73" s="154" t="s">
        <v>76</v>
      </c>
      <c r="D73" s="139"/>
      <c r="E73" s="139"/>
      <c r="F73" s="137"/>
      <c r="G73" s="137"/>
      <c r="H73" s="137"/>
      <c r="I73" s="137"/>
      <c r="J73" s="137"/>
      <c r="K73" s="137"/>
      <c r="L73" s="138"/>
      <c r="M73" s="137"/>
      <c r="N73" s="137"/>
      <c r="O73" s="137"/>
      <c r="P73" s="138"/>
      <c r="Q73" s="62"/>
      <c r="R73" s="62"/>
    </row>
    <row r="74" spans="1:20" s="53" customFormat="1" ht="17.25" customHeight="1">
      <c r="A74" s="123">
        <v>53</v>
      </c>
      <c r="B74" s="123" t="s">
        <v>37</v>
      </c>
      <c r="C74" s="131" t="s">
        <v>176</v>
      </c>
      <c r="D74" s="139" t="s">
        <v>209</v>
      </c>
      <c r="E74" s="139">
        <v>1</v>
      </c>
      <c r="F74" s="137">
        <v>0</v>
      </c>
      <c r="G74" s="137">
        <v>16</v>
      </c>
      <c r="H74" s="137">
        <f t="shared" si="42"/>
        <v>0</v>
      </c>
      <c r="I74" s="137">
        <v>0</v>
      </c>
      <c r="J74" s="137">
        <v>0</v>
      </c>
      <c r="K74" s="137">
        <f t="shared" si="43"/>
        <v>0</v>
      </c>
      <c r="L74" s="138">
        <f t="shared" si="44"/>
        <v>0</v>
      </c>
      <c r="M74" s="137">
        <f t="shared" si="45"/>
        <v>0</v>
      </c>
      <c r="N74" s="137">
        <f t="shared" si="46"/>
        <v>0</v>
      </c>
      <c r="O74" s="137">
        <f t="shared" si="47"/>
        <v>0</v>
      </c>
      <c r="P74" s="138">
        <f t="shared" si="48"/>
        <v>0</v>
      </c>
      <c r="Q74" s="62"/>
      <c r="R74" s="142"/>
      <c r="S74" s="143"/>
      <c r="T74" s="144"/>
    </row>
    <row r="75" spans="1:20" s="53" customFormat="1" ht="17.25" customHeight="1">
      <c r="A75" s="123">
        <v>54</v>
      </c>
      <c r="B75" s="123" t="s">
        <v>37</v>
      </c>
      <c r="C75" s="131" t="s">
        <v>177</v>
      </c>
      <c r="D75" s="139" t="s">
        <v>209</v>
      </c>
      <c r="E75" s="139">
        <v>1</v>
      </c>
      <c r="F75" s="137">
        <v>0</v>
      </c>
      <c r="G75" s="137">
        <v>16</v>
      </c>
      <c r="H75" s="137">
        <f t="shared" ref="H75" si="63">ROUND(G75*F75,2)</f>
        <v>0</v>
      </c>
      <c r="I75" s="137">
        <v>0</v>
      </c>
      <c r="J75" s="137">
        <v>0</v>
      </c>
      <c r="K75" s="137">
        <f t="shared" ref="K75" si="64">H75+I75+J75</f>
        <v>0</v>
      </c>
      <c r="L75" s="138">
        <f t="shared" ref="L75" si="65">ROUND(E75*F75,2)</f>
        <v>0</v>
      </c>
      <c r="M75" s="137">
        <f t="shared" ref="M75" si="66">ROUND(H75*E75,2)</f>
        <v>0</v>
      </c>
      <c r="N75" s="137">
        <f t="shared" ref="N75" si="67">ROUND(I75*E75,2)</f>
        <v>0</v>
      </c>
      <c r="O75" s="137">
        <f t="shared" ref="O75" si="68">ROUND(E75*J75,2)</f>
        <v>0</v>
      </c>
      <c r="P75" s="138">
        <f t="shared" ref="P75" si="69">M75+N75+O75</f>
        <v>0</v>
      </c>
      <c r="Q75" s="62"/>
      <c r="R75" s="142"/>
      <c r="S75" s="143"/>
      <c r="T75" s="144"/>
    </row>
    <row r="76" spans="1:20" s="53" customFormat="1" ht="17.25" customHeight="1">
      <c r="A76" s="123"/>
      <c r="B76" s="123"/>
      <c r="C76" s="131"/>
      <c r="D76" s="139"/>
      <c r="E76" s="139"/>
      <c r="F76" s="137"/>
      <c r="G76" s="137"/>
      <c r="H76" s="137"/>
      <c r="I76" s="137"/>
      <c r="J76" s="137"/>
      <c r="K76" s="137"/>
      <c r="L76" s="138"/>
      <c r="M76" s="137"/>
      <c r="N76" s="137"/>
      <c r="O76" s="137"/>
      <c r="P76" s="138"/>
      <c r="Q76" s="62"/>
      <c r="R76" s="142"/>
      <c r="S76" s="143"/>
      <c r="T76" s="144"/>
    </row>
    <row r="77" spans="1:20" ht="30" customHeight="1">
      <c r="A77" s="48"/>
      <c r="B77" s="48"/>
      <c r="C77" s="49" t="s">
        <v>34</v>
      </c>
      <c r="D77" s="57"/>
      <c r="E77" s="58"/>
      <c r="F77" s="58"/>
      <c r="G77" s="58"/>
      <c r="H77" s="58"/>
      <c r="I77" s="58"/>
      <c r="J77" s="58"/>
      <c r="K77" s="91"/>
      <c r="L77" s="69">
        <f>SUM(L56:L75)</f>
        <v>0</v>
      </c>
      <c r="M77" s="69">
        <f>SUM(M56:M75)</f>
        <v>0</v>
      </c>
      <c r="N77" s="69">
        <f>SUM(N56:N75)</f>
        <v>0</v>
      </c>
      <c r="O77" s="69">
        <f>SUM(O56:O75)</f>
        <v>0</v>
      </c>
      <c r="P77" s="69">
        <f>SUM(P56:P75)</f>
        <v>0</v>
      </c>
    </row>
    <row r="78" spans="1:20" s="47" customFormat="1">
      <c r="A78" s="50"/>
      <c r="B78" s="50"/>
      <c r="C78" s="88"/>
    </row>
    <row r="79" spans="1:20" s="47" customFormat="1" ht="30" customHeight="1">
      <c r="A79" s="50"/>
      <c r="B79" s="50"/>
      <c r="C79" s="188" t="s">
        <v>50</v>
      </c>
      <c r="D79" s="188"/>
      <c r="E79" s="188"/>
      <c r="F79" s="188"/>
      <c r="G79" s="188"/>
      <c r="H79" s="188"/>
      <c r="I79" s="188"/>
      <c r="J79" s="188"/>
      <c r="K79" s="188"/>
      <c r="L79" s="188"/>
    </row>
    <row r="80" spans="1:20" s="47" customFormat="1" ht="56.25" customHeight="1">
      <c r="A80" s="50"/>
      <c r="B80" s="50"/>
      <c r="C80" s="188" t="s">
        <v>63</v>
      </c>
      <c r="D80" s="188"/>
      <c r="E80" s="188"/>
      <c r="F80" s="188"/>
      <c r="G80" s="188"/>
      <c r="H80" s="188"/>
      <c r="I80" s="188"/>
      <c r="J80" s="188"/>
      <c r="K80" s="188"/>
      <c r="L80" s="188"/>
    </row>
    <row r="81" spans="1:18" s="47" customFormat="1">
      <c r="A81" s="50"/>
      <c r="B81" s="50"/>
      <c r="C81" s="88"/>
    </row>
    <row r="82" spans="1:18">
      <c r="A82" s="40"/>
      <c r="B82" s="40"/>
      <c r="C82" s="40"/>
      <c r="Q82" s="41"/>
      <c r="R82" s="41"/>
    </row>
    <row r="83" spans="1:18">
      <c r="A83" s="40"/>
      <c r="B83" s="40"/>
      <c r="C83" s="40"/>
      <c r="Q83" s="41"/>
      <c r="R83" s="41"/>
    </row>
    <row r="84" spans="1:18">
      <c r="A84" s="40"/>
      <c r="B84" s="40"/>
      <c r="C84" s="40"/>
      <c r="Q84" s="41"/>
      <c r="R84" s="41"/>
    </row>
    <row r="85" spans="1:18">
      <c r="A85" s="43"/>
      <c r="B85" s="43"/>
      <c r="I85" s="43"/>
      <c r="J85" s="43"/>
      <c r="K85" s="54"/>
      <c r="L85" s="54"/>
      <c r="M85" s="54"/>
      <c r="N85" s="54"/>
      <c r="O85" s="54"/>
      <c r="P85" s="54"/>
    </row>
    <row r="86" spans="1:18">
      <c r="A86" s="43"/>
      <c r="B86" s="43"/>
      <c r="C86" s="43"/>
      <c r="D86" s="40"/>
      <c r="E86" s="51"/>
      <c r="F86" s="51"/>
      <c r="G86" s="51"/>
      <c r="J86" s="51"/>
      <c r="K86" s="51"/>
      <c r="L86" s="51"/>
      <c r="M86" s="51"/>
      <c r="N86" s="51"/>
      <c r="O86" s="51"/>
      <c r="P86" s="51"/>
    </row>
    <row r="87" spans="1:18">
      <c r="E87" s="51"/>
      <c r="F87" s="51"/>
      <c r="G87" s="51"/>
      <c r="M87" s="51"/>
      <c r="N87" s="51"/>
      <c r="O87" s="51"/>
      <c r="P87" s="51"/>
    </row>
    <row r="88" spans="1:18">
      <c r="A88" s="52"/>
      <c r="B88" s="52"/>
      <c r="D88" s="40"/>
      <c r="E88" s="51"/>
      <c r="F88" s="51"/>
      <c r="G88" s="51"/>
      <c r="J88" s="51"/>
      <c r="K88" s="51"/>
      <c r="L88" s="51"/>
      <c r="M88" s="51"/>
      <c r="N88" s="51"/>
      <c r="O88" s="51"/>
      <c r="P88" s="51"/>
    </row>
  </sheetData>
  <mergeCells count="13">
    <mergeCell ref="C79:L79"/>
    <mergeCell ref="C80:L80"/>
    <mergeCell ref="L12:P12"/>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4"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S119"/>
  <sheetViews>
    <sheetView zoomScaleNormal="100" workbookViewId="0">
      <pane ySplit="13" topLeftCell="A14" activePane="bottomLeft" state="frozen"/>
      <selection pane="bottomLeft" activeCell="P11" sqref="P11"/>
    </sheetView>
  </sheetViews>
  <sheetFormatPr defaultColWidth="9.140625" defaultRowHeight="12.75"/>
  <cols>
    <col min="1" max="1" width="4.5703125" style="95" customWidth="1"/>
    <col min="2" max="2" width="5.5703125" style="95" customWidth="1"/>
    <col min="3" max="3" width="54" style="95" customWidth="1"/>
    <col min="4" max="4" width="6.140625" style="95" customWidth="1"/>
    <col min="5" max="5" width="12" style="95" customWidth="1"/>
    <col min="6" max="16" width="10" style="95" customWidth="1"/>
    <col min="17" max="17" width="9.42578125" style="94" customWidth="1"/>
    <col min="18" max="18" width="9.140625" style="94"/>
    <col min="19" max="19" width="11" style="95" customWidth="1"/>
    <col min="20" max="16384" width="9.140625" style="95"/>
  </cols>
  <sheetData>
    <row r="1" spans="1:19">
      <c r="A1" s="169" t="s">
        <v>46</v>
      </c>
      <c r="B1" s="169"/>
      <c r="C1" s="169"/>
      <c r="D1" s="169"/>
      <c r="E1" s="169"/>
      <c r="F1" s="169"/>
      <c r="G1" s="169"/>
      <c r="H1" s="169"/>
      <c r="I1" s="169"/>
      <c r="J1" s="169"/>
      <c r="K1" s="169"/>
      <c r="L1" s="169"/>
      <c r="M1" s="169"/>
      <c r="N1" s="169"/>
      <c r="O1" s="169"/>
      <c r="P1" s="169"/>
      <c r="Q1" s="93"/>
    </row>
    <row r="2" spans="1:19">
      <c r="A2" s="199" t="s">
        <v>89</v>
      </c>
      <c r="B2" s="199"/>
      <c r="C2" s="199"/>
      <c r="D2" s="199"/>
      <c r="E2" s="199"/>
      <c r="F2" s="199"/>
      <c r="G2" s="199"/>
      <c r="H2" s="199"/>
      <c r="I2" s="199"/>
      <c r="J2" s="199"/>
      <c r="K2" s="199"/>
      <c r="L2" s="199"/>
      <c r="M2" s="199"/>
      <c r="N2" s="199"/>
      <c r="O2" s="199"/>
      <c r="P2" s="199"/>
    </row>
    <row r="3" spans="1:19">
      <c r="A3" s="96"/>
      <c r="B3" s="96"/>
      <c r="C3" s="96"/>
      <c r="D3" s="96"/>
      <c r="E3" s="96"/>
      <c r="F3" s="96"/>
      <c r="G3" s="96"/>
      <c r="H3" s="96"/>
      <c r="I3" s="96"/>
      <c r="J3" s="96"/>
      <c r="K3" s="96"/>
      <c r="L3" s="96"/>
      <c r="M3" s="96"/>
      <c r="N3" s="96"/>
      <c r="O3" s="96"/>
      <c r="P3" s="96"/>
    </row>
    <row r="4" spans="1:19" ht="17.25" customHeight="1">
      <c r="A4" s="97" t="str">
        <f>'1.1. DOP'!$A$4</f>
        <v>Būves nosaukums: Pretinfiltrācijas betona laukuma izbūve</v>
      </c>
      <c r="B4" s="97"/>
      <c r="C4" s="94"/>
      <c r="D4" s="63"/>
      <c r="E4" s="63"/>
      <c r="F4" s="63"/>
      <c r="G4" s="63"/>
      <c r="H4" s="94"/>
      <c r="I4" s="94"/>
      <c r="J4" s="94"/>
      <c r="K4" s="94"/>
      <c r="L4" s="94"/>
      <c r="M4" s="94"/>
      <c r="N4" s="94"/>
      <c r="O4" s="94"/>
      <c r="P4" s="94"/>
    </row>
    <row r="5" spans="1:19" ht="17.25" customHeight="1">
      <c r="A5" s="97" t="str">
        <f>'1.1. DOP'!$A$5</f>
        <v>Objekta nosaukums: Pretinfiltrācijas betona laukuma izbūve Darba iela 3B, Pastende, Ģibuļu pagasts, Talsu novads</v>
      </c>
      <c r="B5" s="97"/>
      <c r="C5" s="94"/>
      <c r="D5" s="63"/>
      <c r="E5" s="63"/>
      <c r="F5" s="63"/>
      <c r="G5" s="63"/>
      <c r="H5" s="94"/>
      <c r="I5" s="94"/>
      <c r="J5" s="94"/>
      <c r="K5" s="94"/>
      <c r="L5" s="94"/>
      <c r="M5" s="94"/>
      <c r="N5" s="94"/>
      <c r="O5" s="94"/>
      <c r="P5" s="94"/>
    </row>
    <row r="6" spans="1:19" ht="17.25" customHeight="1">
      <c r="A6" s="97" t="str">
        <f>'1.1. DOP'!$A$6</f>
        <v>Objekta adrese: Darba iela 3B, Pastende, Ģibuļu pagasts, Talsu novads</v>
      </c>
      <c r="B6" s="97"/>
      <c r="C6" s="94"/>
      <c r="D6" s="63"/>
      <c r="E6" s="63"/>
      <c r="F6" s="63"/>
      <c r="G6" s="63"/>
      <c r="H6" s="94"/>
      <c r="I6" s="94"/>
      <c r="J6" s="94"/>
      <c r="K6" s="94"/>
      <c r="L6" s="94"/>
      <c r="M6" s="94"/>
      <c r="N6" s="94"/>
      <c r="O6" s="94"/>
      <c r="P6" s="94"/>
    </row>
    <row r="7" spans="1:19" ht="17.25" customHeight="1">
      <c r="A7" s="97"/>
      <c r="B7" s="97"/>
      <c r="C7" s="94"/>
      <c r="D7" s="63"/>
      <c r="E7" s="63"/>
      <c r="F7" s="63"/>
      <c r="G7" s="63"/>
      <c r="H7" s="94"/>
      <c r="I7" s="94"/>
      <c r="J7" s="94"/>
      <c r="K7" s="94"/>
      <c r="L7" s="94"/>
      <c r="M7" s="94"/>
      <c r="N7" s="94"/>
      <c r="O7" s="94"/>
      <c r="P7" s="94"/>
    </row>
    <row r="8" spans="1:19">
      <c r="A8" s="97"/>
      <c r="B8" s="97"/>
      <c r="C8" s="94"/>
      <c r="D8" s="63"/>
      <c r="E8" s="63"/>
      <c r="F8" s="63"/>
      <c r="G8" s="63"/>
      <c r="H8" s="94"/>
      <c r="I8" s="94"/>
      <c r="J8" s="94"/>
      <c r="K8" s="94"/>
      <c r="L8" s="94"/>
      <c r="M8" s="94"/>
      <c r="N8" s="94"/>
      <c r="O8" s="94"/>
      <c r="P8" s="94"/>
    </row>
    <row r="9" spans="1:19">
      <c r="C9" s="97"/>
      <c r="D9" s="63"/>
      <c r="H9" s="94"/>
      <c r="I9" s="94"/>
      <c r="J9" s="94"/>
      <c r="K9" s="97"/>
      <c r="L9" s="97"/>
      <c r="M9" s="168" t="s">
        <v>17</v>
      </c>
      <c r="N9" s="168"/>
      <c r="O9" s="200">
        <f>P111</f>
        <v>0</v>
      </c>
      <c r="P9" s="201"/>
    </row>
    <row r="10" spans="1:19">
      <c r="C10" s="97"/>
      <c r="D10" s="63"/>
      <c r="H10" s="94"/>
      <c r="I10" s="94"/>
      <c r="J10" s="94"/>
      <c r="K10" s="97"/>
      <c r="L10" s="97"/>
      <c r="M10" s="63"/>
      <c r="N10" s="63"/>
      <c r="O10" s="11"/>
      <c r="P10" s="98"/>
    </row>
    <row r="11" spans="1:19">
      <c r="A11" s="97"/>
      <c r="B11" s="97"/>
      <c r="C11" s="97"/>
      <c r="D11" s="94"/>
      <c r="P11" s="63"/>
    </row>
    <row r="12" spans="1:19" ht="12.75" customHeight="1">
      <c r="A12" s="202" t="s">
        <v>4</v>
      </c>
      <c r="B12" s="202" t="s">
        <v>21</v>
      </c>
      <c r="C12" s="202" t="s">
        <v>31</v>
      </c>
      <c r="D12" s="203">
        <v>2</v>
      </c>
      <c r="E12" s="203" t="s">
        <v>2</v>
      </c>
      <c r="F12" s="205" t="s">
        <v>5</v>
      </c>
      <c r="G12" s="206"/>
      <c r="H12" s="206"/>
      <c r="I12" s="206"/>
      <c r="J12" s="206"/>
      <c r="K12" s="207"/>
      <c r="L12" s="205" t="s">
        <v>3</v>
      </c>
      <c r="M12" s="206"/>
      <c r="N12" s="206"/>
      <c r="O12" s="206"/>
      <c r="P12" s="207"/>
    </row>
    <row r="13" spans="1:19" ht="55.5" customHeight="1">
      <c r="A13" s="202"/>
      <c r="B13" s="202"/>
      <c r="C13" s="202"/>
      <c r="D13" s="204"/>
      <c r="E13" s="204"/>
      <c r="F13" s="99" t="s">
        <v>22</v>
      </c>
      <c r="G13" s="99" t="s">
        <v>23</v>
      </c>
      <c r="H13" s="99" t="s">
        <v>27</v>
      </c>
      <c r="I13" s="99" t="s">
        <v>28</v>
      </c>
      <c r="J13" s="99" t="s">
        <v>29</v>
      </c>
      <c r="K13" s="99" t="s">
        <v>32</v>
      </c>
      <c r="L13" s="99" t="s">
        <v>24</v>
      </c>
      <c r="M13" s="99" t="s">
        <v>27</v>
      </c>
      <c r="N13" s="99" t="s">
        <v>28</v>
      </c>
      <c r="O13" s="99" t="s">
        <v>29</v>
      </c>
      <c r="P13" s="99" t="s">
        <v>33</v>
      </c>
    </row>
    <row r="14" spans="1:19" s="41" customFormat="1" ht="17.25" customHeight="1">
      <c r="A14" s="111"/>
      <c r="B14" s="111"/>
      <c r="C14" s="118" t="s">
        <v>124</v>
      </c>
      <c r="D14" s="111"/>
      <c r="E14" s="111"/>
      <c r="F14" s="82"/>
      <c r="G14" s="82"/>
      <c r="H14" s="82"/>
      <c r="I14" s="82"/>
      <c r="J14" s="82"/>
      <c r="K14" s="82"/>
      <c r="L14" s="82"/>
      <c r="M14" s="82"/>
      <c r="N14" s="112"/>
      <c r="O14" s="82"/>
      <c r="P14" s="82"/>
      <c r="Q14" s="40"/>
      <c r="R14" s="40"/>
    </row>
    <row r="15" spans="1:19" s="107" customFormat="1" ht="30" customHeight="1">
      <c r="A15" s="113">
        <v>1</v>
      </c>
      <c r="B15" s="113" t="s">
        <v>37</v>
      </c>
      <c r="C15" s="114" t="s">
        <v>125</v>
      </c>
      <c r="D15" s="113" t="s">
        <v>49</v>
      </c>
      <c r="E15" s="115">
        <v>120</v>
      </c>
      <c r="F15" s="100">
        <v>0</v>
      </c>
      <c r="G15" s="100">
        <v>0</v>
      </c>
      <c r="H15" s="100">
        <f t="shared" ref="H15:H16" si="0">ROUND(G15*F15,2)</f>
        <v>0</v>
      </c>
      <c r="I15" s="100">
        <v>0</v>
      </c>
      <c r="J15" s="100">
        <v>0</v>
      </c>
      <c r="K15" s="100">
        <f t="shared" ref="K15:K16" si="1">H15+I15+J15</f>
        <v>0</v>
      </c>
      <c r="L15" s="130">
        <f t="shared" ref="L15" si="2">ROUND(E15*F15,2)</f>
        <v>0</v>
      </c>
      <c r="M15" s="100">
        <f t="shared" ref="M15" si="3">ROUND(H15*E15,2)</f>
        <v>0</v>
      </c>
      <c r="N15" s="100">
        <f t="shared" ref="N15" si="4">ROUND(I15*E15,2)</f>
        <v>0</v>
      </c>
      <c r="O15" s="100">
        <f t="shared" ref="O15" si="5">ROUND(E15*J15,2)</f>
        <v>0</v>
      </c>
      <c r="P15" s="130">
        <f t="shared" ref="P15" si="6">M15+N15+O15</f>
        <v>0</v>
      </c>
      <c r="Q15" s="105"/>
      <c r="R15" s="105"/>
      <c r="S15" s="116"/>
    </row>
    <row r="16" spans="1:19" s="107" customFormat="1" ht="30" customHeight="1">
      <c r="A16" s="113">
        <v>2</v>
      </c>
      <c r="B16" s="113" t="s">
        <v>37</v>
      </c>
      <c r="C16" s="114" t="s">
        <v>126</v>
      </c>
      <c r="D16" s="113" t="s">
        <v>49</v>
      </c>
      <c r="E16" s="115">
        <v>120</v>
      </c>
      <c r="F16" s="100">
        <v>0</v>
      </c>
      <c r="G16" s="100">
        <v>0</v>
      </c>
      <c r="H16" s="100">
        <f t="shared" si="0"/>
        <v>0</v>
      </c>
      <c r="I16" s="100">
        <v>0</v>
      </c>
      <c r="J16" s="100">
        <v>0</v>
      </c>
      <c r="K16" s="100">
        <f t="shared" si="1"/>
        <v>0</v>
      </c>
      <c r="L16" s="130">
        <f t="shared" ref="L16:L60" si="7">ROUND(E16*F16,2)</f>
        <v>0</v>
      </c>
      <c r="M16" s="100">
        <f t="shared" ref="M16:M60" si="8">ROUND(H16*E16,2)</f>
        <v>0</v>
      </c>
      <c r="N16" s="100">
        <f t="shared" ref="N16:N60" si="9">ROUND(I16*E16,2)</f>
        <v>0</v>
      </c>
      <c r="O16" s="100">
        <f t="shared" ref="O16:O60" si="10">ROUND(E16*J16,2)</f>
        <v>0</v>
      </c>
      <c r="P16" s="130">
        <f t="shared" ref="P16:P60" si="11">M16+N16+O16</f>
        <v>0</v>
      </c>
      <c r="Q16" s="105"/>
      <c r="R16" s="105"/>
      <c r="S16" s="116"/>
    </row>
    <row r="17" spans="1:19" s="41" customFormat="1" ht="17.25" customHeight="1">
      <c r="A17" s="111"/>
      <c r="B17" s="111"/>
      <c r="C17" s="118" t="s">
        <v>153</v>
      </c>
      <c r="D17" s="111"/>
      <c r="E17" s="111"/>
      <c r="F17" s="82"/>
      <c r="G17" s="82"/>
      <c r="H17" s="82"/>
      <c r="I17" s="82"/>
      <c r="J17" s="82"/>
      <c r="K17" s="82"/>
      <c r="L17" s="82"/>
      <c r="M17" s="82"/>
      <c r="N17" s="112"/>
      <c r="O17" s="82"/>
      <c r="P17" s="82"/>
      <c r="Q17" s="40"/>
      <c r="R17" s="40"/>
    </row>
    <row r="18" spans="1:19" s="41" customFormat="1" ht="17.25" customHeight="1">
      <c r="A18" s="111"/>
      <c r="B18" s="111"/>
      <c r="C18" s="118" t="s">
        <v>90</v>
      </c>
      <c r="D18" s="111"/>
      <c r="E18" s="111"/>
      <c r="F18" s="82"/>
      <c r="G18" s="82"/>
      <c r="H18" s="82"/>
      <c r="I18" s="82"/>
      <c r="J18" s="82"/>
      <c r="K18" s="82"/>
      <c r="L18" s="82"/>
      <c r="M18" s="82"/>
      <c r="N18" s="112"/>
      <c r="O18" s="82"/>
      <c r="P18" s="82"/>
      <c r="Q18" s="40"/>
      <c r="R18" s="40"/>
    </row>
    <row r="19" spans="1:19" s="107" customFormat="1" ht="60" customHeight="1">
      <c r="A19" s="113">
        <v>3</v>
      </c>
      <c r="B19" s="113" t="s">
        <v>37</v>
      </c>
      <c r="C19" s="114" t="s">
        <v>223</v>
      </c>
      <c r="D19" s="113" t="s">
        <v>36</v>
      </c>
      <c r="E19" s="115">
        <v>14</v>
      </c>
      <c r="F19" s="100">
        <v>0</v>
      </c>
      <c r="G19" s="100">
        <v>0</v>
      </c>
      <c r="H19" s="100">
        <f t="shared" ref="H19:H20" si="12">ROUND(G19*F19,2)</f>
        <v>0</v>
      </c>
      <c r="I19" s="100">
        <v>0</v>
      </c>
      <c r="J19" s="100">
        <v>0</v>
      </c>
      <c r="K19" s="100">
        <f t="shared" ref="K19:K20" si="13">H19+I19+J19</f>
        <v>0</v>
      </c>
      <c r="L19" s="130">
        <f t="shared" ref="L19:L20" si="14">ROUND(E19*F19,2)</f>
        <v>0</v>
      </c>
      <c r="M19" s="100">
        <f t="shared" ref="M19:M20" si="15">ROUND(H19*E19,2)</f>
        <v>0</v>
      </c>
      <c r="N19" s="100">
        <f t="shared" ref="N19:N20" si="16">ROUND(I19*E19,2)</f>
        <v>0</v>
      </c>
      <c r="O19" s="100">
        <f t="shared" ref="O19:O20" si="17">ROUND(E19*J19,2)</f>
        <v>0</v>
      </c>
      <c r="P19" s="130">
        <f t="shared" ref="P19:P20" si="18">M19+N19+O19</f>
        <v>0</v>
      </c>
      <c r="Q19" s="105"/>
      <c r="R19" s="105"/>
      <c r="S19" s="116"/>
    </row>
    <row r="20" spans="1:19" s="107" customFormat="1" ht="45" customHeight="1">
      <c r="A20" s="113">
        <v>4</v>
      </c>
      <c r="B20" s="113" t="s">
        <v>37</v>
      </c>
      <c r="C20" s="114" t="s">
        <v>214</v>
      </c>
      <c r="D20" s="113" t="s">
        <v>60</v>
      </c>
      <c r="E20" s="115">
        <v>4</v>
      </c>
      <c r="F20" s="100">
        <v>0</v>
      </c>
      <c r="G20" s="100">
        <v>0</v>
      </c>
      <c r="H20" s="100">
        <f t="shared" si="12"/>
        <v>0</v>
      </c>
      <c r="I20" s="100">
        <v>0</v>
      </c>
      <c r="J20" s="100">
        <v>0</v>
      </c>
      <c r="K20" s="100">
        <f t="shared" si="13"/>
        <v>0</v>
      </c>
      <c r="L20" s="130">
        <f t="shared" si="14"/>
        <v>0</v>
      </c>
      <c r="M20" s="100">
        <f t="shared" si="15"/>
        <v>0</v>
      </c>
      <c r="N20" s="100">
        <f t="shared" si="16"/>
        <v>0</v>
      </c>
      <c r="O20" s="100">
        <f t="shared" si="17"/>
        <v>0</v>
      </c>
      <c r="P20" s="130">
        <f t="shared" si="18"/>
        <v>0</v>
      </c>
      <c r="Q20" s="105"/>
      <c r="R20" s="105"/>
      <c r="S20" s="116"/>
    </row>
    <row r="21" spans="1:19" s="41" customFormat="1" ht="17.25" customHeight="1">
      <c r="A21" s="111"/>
      <c r="B21" s="111"/>
      <c r="C21" s="118" t="s">
        <v>127</v>
      </c>
      <c r="D21" s="111"/>
      <c r="E21" s="111"/>
      <c r="F21" s="82"/>
      <c r="G21" s="82"/>
      <c r="H21" s="82"/>
      <c r="I21" s="82"/>
      <c r="J21" s="82"/>
      <c r="K21" s="82"/>
      <c r="L21" s="82"/>
      <c r="M21" s="82"/>
      <c r="N21" s="112"/>
      <c r="O21" s="82"/>
      <c r="P21" s="82"/>
      <c r="Q21" s="40"/>
      <c r="R21" s="40"/>
    </row>
    <row r="22" spans="1:19" s="107" customFormat="1" ht="60" customHeight="1">
      <c r="A22" s="113">
        <v>5</v>
      </c>
      <c r="B22" s="113" t="s">
        <v>37</v>
      </c>
      <c r="C22" s="114" t="s">
        <v>128</v>
      </c>
      <c r="D22" s="83" t="s">
        <v>48</v>
      </c>
      <c r="E22" s="115">
        <v>1</v>
      </c>
      <c r="F22" s="100">
        <v>0</v>
      </c>
      <c r="G22" s="100">
        <v>0</v>
      </c>
      <c r="H22" s="100">
        <f t="shared" ref="H22" si="19">ROUND(G22*F22,2)</f>
        <v>0</v>
      </c>
      <c r="I22" s="100">
        <v>0</v>
      </c>
      <c r="J22" s="100">
        <v>0</v>
      </c>
      <c r="K22" s="100">
        <f t="shared" ref="K22" si="20">H22+I22+J22</f>
        <v>0</v>
      </c>
      <c r="L22" s="130">
        <f t="shared" ref="L22" si="21">ROUND(E22*F22,2)</f>
        <v>0</v>
      </c>
      <c r="M22" s="100">
        <f t="shared" ref="M22" si="22">ROUND(H22*E22,2)</f>
        <v>0</v>
      </c>
      <c r="N22" s="100">
        <f t="shared" ref="N22" si="23">ROUND(I22*E22,2)</f>
        <v>0</v>
      </c>
      <c r="O22" s="100">
        <f t="shared" ref="O22" si="24">ROUND(E22*J22,2)</f>
        <v>0</v>
      </c>
      <c r="P22" s="130">
        <f t="shared" ref="P22" si="25">M22+N22+O22</f>
        <v>0</v>
      </c>
      <c r="Q22" s="105"/>
      <c r="R22" s="105"/>
      <c r="S22" s="116"/>
    </row>
    <row r="23" spans="1:19" s="41" customFormat="1" ht="17.25" customHeight="1">
      <c r="A23" s="111"/>
      <c r="B23" s="111"/>
      <c r="C23" s="118" t="s">
        <v>92</v>
      </c>
      <c r="D23" s="111"/>
      <c r="E23" s="111"/>
      <c r="F23" s="100"/>
      <c r="G23" s="100"/>
      <c r="H23" s="100"/>
      <c r="I23" s="100"/>
      <c r="J23" s="100"/>
      <c r="K23" s="100"/>
      <c r="L23" s="130"/>
      <c r="M23" s="100"/>
      <c r="N23" s="100"/>
      <c r="O23" s="100"/>
      <c r="P23" s="130"/>
      <c r="Q23" s="40"/>
      <c r="R23" s="40"/>
    </row>
    <row r="24" spans="1:19" s="107" customFormat="1" ht="60" customHeight="1">
      <c r="A24" s="113">
        <v>6</v>
      </c>
      <c r="B24" s="113" t="s">
        <v>37</v>
      </c>
      <c r="C24" s="114" t="s">
        <v>222</v>
      </c>
      <c r="D24" s="83" t="s">
        <v>48</v>
      </c>
      <c r="E24" s="115">
        <v>1</v>
      </c>
      <c r="F24" s="100">
        <v>0</v>
      </c>
      <c r="G24" s="100">
        <v>0</v>
      </c>
      <c r="H24" s="100">
        <f t="shared" ref="H24" si="26">ROUND(G24*F24,2)</f>
        <v>0</v>
      </c>
      <c r="I24" s="100">
        <v>0</v>
      </c>
      <c r="J24" s="100">
        <v>0</v>
      </c>
      <c r="K24" s="100">
        <f t="shared" ref="K24:K59" si="27">H24+I24+J24</f>
        <v>0</v>
      </c>
      <c r="L24" s="130">
        <f t="shared" si="7"/>
        <v>0</v>
      </c>
      <c r="M24" s="100">
        <f t="shared" si="8"/>
        <v>0</v>
      </c>
      <c r="N24" s="100">
        <f t="shared" si="9"/>
        <v>0</v>
      </c>
      <c r="O24" s="100">
        <f t="shared" si="10"/>
        <v>0</v>
      </c>
      <c r="P24" s="130">
        <f t="shared" si="11"/>
        <v>0</v>
      </c>
      <c r="Q24" s="105"/>
      <c r="R24" s="105"/>
      <c r="S24" s="116"/>
    </row>
    <row r="25" spans="1:19" s="41" customFormat="1" ht="17.25" customHeight="1">
      <c r="A25" s="111"/>
      <c r="B25" s="111"/>
      <c r="C25" s="118" t="s">
        <v>129</v>
      </c>
      <c r="D25" s="111"/>
      <c r="E25" s="111"/>
      <c r="F25" s="100"/>
      <c r="G25" s="100"/>
      <c r="H25" s="100"/>
      <c r="I25" s="100"/>
      <c r="J25" s="100"/>
      <c r="K25" s="100"/>
      <c r="L25" s="130"/>
      <c r="M25" s="100"/>
      <c r="N25" s="100"/>
      <c r="O25" s="100"/>
      <c r="P25" s="130"/>
      <c r="Q25" s="40"/>
      <c r="R25" s="40"/>
    </row>
    <row r="26" spans="1:19" s="107" customFormat="1" ht="17.25" customHeight="1">
      <c r="A26" s="113">
        <v>7</v>
      </c>
      <c r="B26" s="113" t="s">
        <v>37</v>
      </c>
      <c r="C26" s="114" t="s">
        <v>130</v>
      </c>
      <c r="D26" s="83" t="s">
        <v>44</v>
      </c>
      <c r="E26" s="115">
        <v>2</v>
      </c>
      <c r="F26" s="100">
        <v>0</v>
      </c>
      <c r="G26" s="100">
        <v>0</v>
      </c>
      <c r="H26" s="100">
        <f t="shared" ref="H26:H59" si="28">ROUND(G26*F26,2)</f>
        <v>0</v>
      </c>
      <c r="I26" s="100">
        <v>0</v>
      </c>
      <c r="J26" s="100">
        <v>0</v>
      </c>
      <c r="K26" s="100">
        <f t="shared" si="27"/>
        <v>0</v>
      </c>
      <c r="L26" s="130">
        <f t="shared" si="7"/>
        <v>0</v>
      </c>
      <c r="M26" s="100">
        <f t="shared" si="8"/>
        <v>0</v>
      </c>
      <c r="N26" s="100">
        <f t="shared" si="9"/>
        <v>0</v>
      </c>
      <c r="O26" s="100">
        <f t="shared" si="10"/>
        <v>0</v>
      </c>
      <c r="P26" s="130">
        <f t="shared" si="11"/>
        <v>0</v>
      </c>
      <c r="Q26" s="105"/>
      <c r="R26" s="105"/>
      <c r="S26" s="116"/>
    </row>
    <row r="27" spans="1:19" s="107" customFormat="1" ht="17.25" customHeight="1">
      <c r="A27" s="113">
        <v>8</v>
      </c>
      <c r="B27" s="113" t="s">
        <v>37</v>
      </c>
      <c r="C27" s="114" t="s">
        <v>131</v>
      </c>
      <c r="D27" s="83" t="s">
        <v>48</v>
      </c>
      <c r="E27" s="115">
        <v>1</v>
      </c>
      <c r="F27" s="100">
        <v>0</v>
      </c>
      <c r="G27" s="100">
        <v>0</v>
      </c>
      <c r="H27" s="100">
        <f t="shared" ref="H27:H28" si="29">ROUND(G27*F27,2)</f>
        <v>0</v>
      </c>
      <c r="I27" s="100">
        <v>0</v>
      </c>
      <c r="J27" s="100">
        <v>0</v>
      </c>
      <c r="K27" s="100">
        <f t="shared" ref="K27:K28" si="30">H27+I27+J27</f>
        <v>0</v>
      </c>
      <c r="L27" s="130">
        <f t="shared" ref="L27:L28" si="31">ROUND(E27*F27,2)</f>
        <v>0</v>
      </c>
      <c r="M27" s="100">
        <f t="shared" ref="M27:M28" si="32">ROUND(H27*E27,2)</f>
        <v>0</v>
      </c>
      <c r="N27" s="100">
        <f t="shared" ref="N27:N28" si="33">ROUND(I27*E27,2)</f>
        <v>0</v>
      </c>
      <c r="O27" s="100">
        <f t="shared" ref="O27:O28" si="34">ROUND(E27*J27,2)</f>
        <v>0</v>
      </c>
      <c r="P27" s="130">
        <f t="shared" ref="P27:P28" si="35">M27+N27+O27</f>
        <v>0</v>
      </c>
      <c r="Q27" s="105"/>
      <c r="R27" s="105"/>
      <c r="S27" s="116"/>
    </row>
    <row r="28" spans="1:19" s="107" customFormat="1" ht="17.25" customHeight="1">
      <c r="A28" s="113">
        <v>9</v>
      </c>
      <c r="B28" s="113" t="s">
        <v>37</v>
      </c>
      <c r="C28" s="114" t="s">
        <v>132</v>
      </c>
      <c r="D28" s="83" t="s">
        <v>44</v>
      </c>
      <c r="E28" s="115">
        <v>1</v>
      </c>
      <c r="F28" s="100">
        <v>0</v>
      </c>
      <c r="G28" s="100">
        <v>0</v>
      </c>
      <c r="H28" s="100">
        <f t="shared" si="29"/>
        <v>0</v>
      </c>
      <c r="I28" s="100">
        <v>0</v>
      </c>
      <c r="J28" s="100">
        <v>0</v>
      </c>
      <c r="K28" s="100">
        <f t="shared" si="30"/>
        <v>0</v>
      </c>
      <c r="L28" s="130">
        <f t="shared" si="31"/>
        <v>0</v>
      </c>
      <c r="M28" s="100">
        <f t="shared" si="32"/>
        <v>0</v>
      </c>
      <c r="N28" s="100">
        <f t="shared" si="33"/>
        <v>0</v>
      </c>
      <c r="O28" s="100">
        <f t="shared" si="34"/>
        <v>0</v>
      </c>
      <c r="P28" s="130">
        <f t="shared" si="35"/>
        <v>0</v>
      </c>
      <c r="Q28" s="105"/>
      <c r="R28" s="105"/>
      <c r="S28" s="116"/>
    </row>
    <row r="29" spans="1:19" s="107" customFormat="1" ht="17.25" customHeight="1">
      <c r="A29" s="113">
        <v>10</v>
      </c>
      <c r="B29" s="113" t="s">
        <v>37</v>
      </c>
      <c r="C29" s="114" t="s">
        <v>133</v>
      </c>
      <c r="D29" s="83" t="s">
        <v>44</v>
      </c>
      <c r="E29" s="115">
        <v>1</v>
      </c>
      <c r="F29" s="100">
        <v>0</v>
      </c>
      <c r="G29" s="100">
        <v>0</v>
      </c>
      <c r="H29" s="100">
        <f t="shared" ref="H29" si="36">ROUND(G29*F29,2)</f>
        <v>0</v>
      </c>
      <c r="I29" s="100">
        <v>0</v>
      </c>
      <c r="J29" s="100">
        <v>0</v>
      </c>
      <c r="K29" s="100">
        <f t="shared" ref="K29" si="37">H29+I29+J29</f>
        <v>0</v>
      </c>
      <c r="L29" s="130">
        <f t="shared" ref="L29" si="38">ROUND(E29*F29,2)</f>
        <v>0</v>
      </c>
      <c r="M29" s="100">
        <f t="shared" ref="M29" si="39">ROUND(H29*E29,2)</f>
        <v>0</v>
      </c>
      <c r="N29" s="100">
        <f t="shared" ref="N29" si="40">ROUND(I29*E29,2)</f>
        <v>0</v>
      </c>
      <c r="O29" s="100">
        <f t="shared" ref="O29" si="41">ROUND(E29*J29,2)</f>
        <v>0</v>
      </c>
      <c r="P29" s="130">
        <f t="shared" ref="P29" si="42">M29+N29+O29</f>
        <v>0</v>
      </c>
      <c r="Q29" s="105"/>
      <c r="R29" s="105"/>
      <c r="S29" s="116"/>
    </row>
    <row r="30" spans="1:19" s="107" customFormat="1" ht="17.25" customHeight="1">
      <c r="A30" s="113">
        <v>11</v>
      </c>
      <c r="B30" s="113" t="s">
        <v>37</v>
      </c>
      <c r="C30" s="114" t="s">
        <v>134</v>
      </c>
      <c r="D30" s="83" t="s">
        <v>44</v>
      </c>
      <c r="E30" s="115">
        <v>1</v>
      </c>
      <c r="F30" s="100">
        <v>0</v>
      </c>
      <c r="G30" s="100">
        <v>0</v>
      </c>
      <c r="H30" s="100">
        <f t="shared" ref="H30" si="43">ROUND(G30*F30,2)</f>
        <v>0</v>
      </c>
      <c r="I30" s="100">
        <v>0</v>
      </c>
      <c r="J30" s="100">
        <v>0</v>
      </c>
      <c r="K30" s="100">
        <f t="shared" ref="K30" si="44">H30+I30+J30</f>
        <v>0</v>
      </c>
      <c r="L30" s="130">
        <f t="shared" ref="L30" si="45">ROUND(E30*F30,2)</f>
        <v>0</v>
      </c>
      <c r="M30" s="100">
        <f t="shared" ref="M30" si="46">ROUND(H30*E30,2)</f>
        <v>0</v>
      </c>
      <c r="N30" s="100">
        <f t="shared" ref="N30" si="47">ROUND(I30*E30,2)</f>
        <v>0</v>
      </c>
      <c r="O30" s="100">
        <f t="shared" ref="O30" si="48">ROUND(E30*J30,2)</f>
        <v>0</v>
      </c>
      <c r="P30" s="130">
        <f t="shared" ref="P30" si="49">M30+N30+O30</f>
        <v>0</v>
      </c>
      <c r="Q30" s="105"/>
      <c r="R30" s="105"/>
      <c r="S30" s="116"/>
    </row>
    <row r="31" spans="1:19" s="41" customFormat="1" ht="17.25" customHeight="1">
      <c r="A31" s="111"/>
      <c r="B31" s="111"/>
      <c r="C31" s="118" t="s">
        <v>93</v>
      </c>
      <c r="D31" s="111"/>
      <c r="E31" s="111"/>
      <c r="F31" s="100"/>
      <c r="G31" s="100"/>
      <c r="H31" s="100"/>
      <c r="I31" s="100"/>
      <c r="J31" s="100"/>
      <c r="K31" s="100"/>
      <c r="L31" s="130"/>
      <c r="M31" s="100"/>
      <c r="N31" s="100"/>
      <c r="O31" s="100"/>
      <c r="P31" s="130"/>
      <c r="Q31" s="40"/>
      <c r="R31" s="40"/>
    </row>
    <row r="32" spans="1:19" s="107" customFormat="1" ht="17.25" customHeight="1">
      <c r="A32" s="113">
        <v>12</v>
      </c>
      <c r="B32" s="113" t="s">
        <v>37</v>
      </c>
      <c r="C32" s="114" t="s">
        <v>135</v>
      </c>
      <c r="D32" s="113" t="s">
        <v>44</v>
      </c>
      <c r="E32" s="115">
        <v>1</v>
      </c>
      <c r="F32" s="100">
        <v>0</v>
      </c>
      <c r="G32" s="100">
        <v>0</v>
      </c>
      <c r="H32" s="100">
        <f t="shared" si="28"/>
        <v>0</v>
      </c>
      <c r="I32" s="100">
        <v>0</v>
      </c>
      <c r="J32" s="100">
        <v>0</v>
      </c>
      <c r="K32" s="100">
        <f t="shared" si="27"/>
        <v>0</v>
      </c>
      <c r="L32" s="130">
        <f t="shared" si="7"/>
        <v>0</v>
      </c>
      <c r="M32" s="100">
        <f t="shared" si="8"/>
        <v>0</v>
      </c>
      <c r="N32" s="100">
        <f t="shared" si="9"/>
        <v>0</v>
      </c>
      <c r="O32" s="100">
        <f t="shared" si="10"/>
        <v>0</v>
      </c>
      <c r="P32" s="130">
        <f t="shared" si="11"/>
        <v>0</v>
      </c>
      <c r="Q32" s="105"/>
      <c r="R32" s="105"/>
      <c r="S32" s="116"/>
    </row>
    <row r="33" spans="1:19" s="41" customFormat="1" ht="17.25" customHeight="1">
      <c r="A33" s="111"/>
      <c r="B33" s="111"/>
      <c r="C33" s="118" t="s">
        <v>136</v>
      </c>
      <c r="D33" s="111"/>
      <c r="E33" s="111"/>
      <c r="F33" s="100"/>
      <c r="G33" s="100"/>
      <c r="H33" s="100"/>
      <c r="I33" s="100"/>
      <c r="J33" s="100"/>
      <c r="K33" s="100"/>
      <c r="L33" s="130"/>
      <c r="M33" s="100"/>
      <c r="N33" s="100"/>
      <c r="O33" s="100"/>
      <c r="P33" s="130"/>
      <c r="Q33" s="40"/>
      <c r="R33" s="40"/>
    </row>
    <row r="34" spans="1:19" s="107" customFormat="1" ht="45" customHeight="1">
      <c r="A34" s="113">
        <v>13</v>
      </c>
      <c r="B34" s="113" t="s">
        <v>37</v>
      </c>
      <c r="C34" s="114" t="s">
        <v>221</v>
      </c>
      <c r="D34" s="83" t="s">
        <v>48</v>
      </c>
      <c r="E34" s="115">
        <v>1</v>
      </c>
      <c r="F34" s="100">
        <v>0</v>
      </c>
      <c r="G34" s="100">
        <v>0</v>
      </c>
      <c r="H34" s="100">
        <f t="shared" si="28"/>
        <v>0</v>
      </c>
      <c r="I34" s="100">
        <v>0</v>
      </c>
      <c r="J34" s="100">
        <v>0</v>
      </c>
      <c r="K34" s="100">
        <f t="shared" si="27"/>
        <v>0</v>
      </c>
      <c r="L34" s="130">
        <f t="shared" si="7"/>
        <v>0</v>
      </c>
      <c r="M34" s="100">
        <f t="shared" si="8"/>
        <v>0</v>
      </c>
      <c r="N34" s="100">
        <f t="shared" si="9"/>
        <v>0</v>
      </c>
      <c r="O34" s="100">
        <f t="shared" si="10"/>
        <v>0</v>
      </c>
      <c r="P34" s="130">
        <f t="shared" si="11"/>
        <v>0</v>
      </c>
      <c r="Q34" s="105"/>
      <c r="R34" s="105"/>
      <c r="S34" s="116"/>
    </row>
    <row r="35" spans="1:19" s="107" customFormat="1" ht="45" customHeight="1">
      <c r="A35" s="113">
        <v>14</v>
      </c>
      <c r="B35" s="113" t="s">
        <v>37</v>
      </c>
      <c r="C35" s="114" t="s">
        <v>220</v>
      </c>
      <c r="D35" s="83" t="s">
        <v>48</v>
      </c>
      <c r="E35" s="115">
        <v>1</v>
      </c>
      <c r="F35" s="100">
        <v>0</v>
      </c>
      <c r="G35" s="100">
        <v>0</v>
      </c>
      <c r="H35" s="100">
        <f t="shared" si="28"/>
        <v>0</v>
      </c>
      <c r="I35" s="100">
        <v>0</v>
      </c>
      <c r="J35" s="100">
        <v>0</v>
      </c>
      <c r="K35" s="100">
        <f t="shared" si="27"/>
        <v>0</v>
      </c>
      <c r="L35" s="130">
        <f t="shared" si="7"/>
        <v>0</v>
      </c>
      <c r="M35" s="100">
        <f t="shared" si="8"/>
        <v>0</v>
      </c>
      <c r="N35" s="100">
        <f t="shared" si="9"/>
        <v>0</v>
      </c>
      <c r="O35" s="100">
        <f t="shared" si="10"/>
        <v>0</v>
      </c>
      <c r="P35" s="130">
        <f t="shared" si="11"/>
        <v>0</v>
      </c>
      <c r="Q35" s="105"/>
      <c r="R35" s="105"/>
      <c r="S35" s="116"/>
    </row>
    <row r="36" spans="1:19" s="41" customFormat="1" ht="17.25" customHeight="1">
      <c r="A36" s="111"/>
      <c r="B36" s="111"/>
      <c r="C36" s="118" t="s">
        <v>95</v>
      </c>
      <c r="D36" s="111"/>
      <c r="E36" s="111"/>
      <c r="F36" s="100"/>
      <c r="G36" s="100"/>
      <c r="H36" s="100"/>
      <c r="I36" s="100"/>
      <c r="J36" s="100"/>
      <c r="K36" s="100"/>
      <c r="L36" s="130"/>
      <c r="M36" s="100"/>
      <c r="N36" s="100"/>
      <c r="O36" s="100"/>
      <c r="P36" s="130"/>
      <c r="Q36" s="40"/>
      <c r="R36" s="40"/>
    </row>
    <row r="37" spans="1:19" s="107" customFormat="1" ht="17.25" customHeight="1">
      <c r="A37" s="113">
        <v>15</v>
      </c>
      <c r="B37" s="113" t="s">
        <v>37</v>
      </c>
      <c r="C37" s="114" t="s">
        <v>184</v>
      </c>
      <c r="D37" s="113" t="s">
        <v>60</v>
      </c>
      <c r="E37" s="115">
        <v>13.5</v>
      </c>
      <c r="F37" s="100">
        <v>0</v>
      </c>
      <c r="G37" s="100">
        <v>0</v>
      </c>
      <c r="H37" s="100">
        <f t="shared" si="28"/>
        <v>0</v>
      </c>
      <c r="I37" s="100">
        <v>0</v>
      </c>
      <c r="J37" s="100">
        <v>0</v>
      </c>
      <c r="K37" s="100">
        <f t="shared" si="27"/>
        <v>0</v>
      </c>
      <c r="L37" s="130">
        <f t="shared" si="7"/>
        <v>0</v>
      </c>
      <c r="M37" s="100">
        <f t="shared" si="8"/>
        <v>0</v>
      </c>
      <c r="N37" s="100">
        <f t="shared" si="9"/>
        <v>0</v>
      </c>
      <c r="O37" s="100">
        <f t="shared" si="10"/>
        <v>0</v>
      </c>
      <c r="P37" s="130">
        <f t="shared" si="11"/>
        <v>0</v>
      </c>
      <c r="Q37" s="105"/>
      <c r="R37" s="105"/>
      <c r="S37" s="116"/>
    </row>
    <row r="38" spans="1:19" s="107" customFormat="1" ht="17.25" customHeight="1">
      <c r="A38" s="113">
        <v>16</v>
      </c>
      <c r="B38" s="113" t="s">
        <v>37</v>
      </c>
      <c r="C38" s="114" t="s">
        <v>137</v>
      </c>
      <c r="D38" s="113" t="s">
        <v>36</v>
      </c>
      <c r="E38" s="115">
        <v>14</v>
      </c>
      <c r="F38" s="100">
        <v>0</v>
      </c>
      <c r="G38" s="100">
        <v>0</v>
      </c>
      <c r="H38" s="100">
        <f t="shared" si="28"/>
        <v>0</v>
      </c>
      <c r="I38" s="100">
        <v>0</v>
      </c>
      <c r="J38" s="100">
        <v>0</v>
      </c>
      <c r="K38" s="100">
        <f t="shared" si="27"/>
        <v>0</v>
      </c>
      <c r="L38" s="130">
        <f t="shared" si="7"/>
        <v>0</v>
      </c>
      <c r="M38" s="100">
        <f t="shared" si="8"/>
        <v>0</v>
      </c>
      <c r="N38" s="100">
        <f t="shared" si="9"/>
        <v>0</v>
      </c>
      <c r="O38" s="100">
        <f t="shared" si="10"/>
        <v>0</v>
      </c>
      <c r="P38" s="130">
        <f t="shared" si="11"/>
        <v>0</v>
      </c>
      <c r="Q38" s="105"/>
      <c r="R38" s="105"/>
      <c r="S38" s="116"/>
    </row>
    <row r="39" spans="1:19" s="107" customFormat="1" ht="17.25" customHeight="1">
      <c r="A39" s="113">
        <v>17</v>
      </c>
      <c r="B39" s="113" t="s">
        <v>37</v>
      </c>
      <c r="C39" s="114" t="s">
        <v>138</v>
      </c>
      <c r="D39" s="113" t="s">
        <v>36</v>
      </c>
      <c r="E39" s="115">
        <v>16</v>
      </c>
      <c r="F39" s="100">
        <v>0</v>
      </c>
      <c r="G39" s="100">
        <v>0</v>
      </c>
      <c r="H39" s="100">
        <f t="shared" si="28"/>
        <v>0</v>
      </c>
      <c r="I39" s="100">
        <v>0</v>
      </c>
      <c r="J39" s="100">
        <v>0</v>
      </c>
      <c r="K39" s="100">
        <f t="shared" si="27"/>
        <v>0</v>
      </c>
      <c r="L39" s="130">
        <f t="shared" si="7"/>
        <v>0</v>
      </c>
      <c r="M39" s="100">
        <f t="shared" si="8"/>
        <v>0</v>
      </c>
      <c r="N39" s="100">
        <f t="shared" si="9"/>
        <v>0</v>
      </c>
      <c r="O39" s="100">
        <f t="shared" si="10"/>
        <v>0</v>
      </c>
      <c r="P39" s="130">
        <f t="shared" si="11"/>
        <v>0</v>
      </c>
      <c r="Q39" s="105"/>
      <c r="R39" s="105"/>
      <c r="S39" s="116"/>
    </row>
    <row r="40" spans="1:19" s="107" customFormat="1" ht="17.25" customHeight="1">
      <c r="A40" s="113">
        <v>18</v>
      </c>
      <c r="B40" s="113" t="s">
        <v>37</v>
      </c>
      <c r="C40" s="114" t="s">
        <v>139</v>
      </c>
      <c r="D40" s="113" t="s">
        <v>36</v>
      </c>
      <c r="E40" s="115">
        <v>16</v>
      </c>
      <c r="F40" s="100">
        <v>0</v>
      </c>
      <c r="G40" s="100">
        <v>0</v>
      </c>
      <c r="H40" s="100">
        <f t="shared" si="28"/>
        <v>0</v>
      </c>
      <c r="I40" s="100">
        <v>0</v>
      </c>
      <c r="J40" s="100">
        <v>0</v>
      </c>
      <c r="K40" s="100">
        <f t="shared" si="27"/>
        <v>0</v>
      </c>
      <c r="L40" s="130">
        <f t="shared" si="7"/>
        <v>0</v>
      </c>
      <c r="M40" s="100">
        <f t="shared" si="8"/>
        <v>0</v>
      </c>
      <c r="N40" s="100">
        <f t="shared" si="9"/>
        <v>0</v>
      </c>
      <c r="O40" s="100">
        <f t="shared" si="10"/>
        <v>0</v>
      </c>
      <c r="P40" s="130">
        <f t="shared" si="11"/>
        <v>0</v>
      </c>
      <c r="Q40" s="105"/>
      <c r="R40" s="105"/>
      <c r="S40" s="116"/>
    </row>
    <row r="41" spans="1:19" s="107" customFormat="1" ht="17.25" customHeight="1">
      <c r="A41" s="113">
        <v>19</v>
      </c>
      <c r="B41" s="113" t="s">
        <v>37</v>
      </c>
      <c r="C41" s="114" t="s">
        <v>98</v>
      </c>
      <c r="D41" s="83" t="s">
        <v>48</v>
      </c>
      <c r="E41" s="115">
        <v>1</v>
      </c>
      <c r="F41" s="100">
        <v>0</v>
      </c>
      <c r="G41" s="100">
        <v>0</v>
      </c>
      <c r="H41" s="80">
        <f t="shared" ref="H41" si="50">ROUND(G41*F41,2)</f>
        <v>0</v>
      </c>
      <c r="I41" s="80">
        <v>0</v>
      </c>
      <c r="J41" s="100">
        <v>0</v>
      </c>
      <c r="K41" s="100">
        <f t="shared" ref="K41" si="51">H41+I41+J41</f>
        <v>0</v>
      </c>
      <c r="L41" s="130">
        <f t="shared" ref="L41" si="52">ROUND(E41*F41,2)</f>
        <v>0</v>
      </c>
      <c r="M41" s="100">
        <f t="shared" ref="M41" si="53">ROUND(H41*E41,2)</f>
        <v>0</v>
      </c>
      <c r="N41" s="100">
        <f t="shared" ref="N41" si="54">ROUND(I41*E41,2)</f>
        <v>0</v>
      </c>
      <c r="O41" s="100">
        <f t="shared" ref="O41" si="55">ROUND(E41*J41,2)</f>
        <v>0</v>
      </c>
      <c r="P41" s="130">
        <f t="shared" ref="P41" si="56">M41+N41+O41</f>
        <v>0</v>
      </c>
      <c r="Q41" s="105"/>
      <c r="R41" s="105"/>
      <c r="S41" s="116"/>
    </row>
    <row r="42" spans="1:19" s="107" customFormat="1" ht="17.25" customHeight="1">
      <c r="A42" s="113">
        <v>20</v>
      </c>
      <c r="B42" s="113" t="s">
        <v>37</v>
      </c>
      <c r="C42" s="114" t="s">
        <v>99</v>
      </c>
      <c r="D42" s="83" t="s">
        <v>48</v>
      </c>
      <c r="E42" s="115">
        <v>1</v>
      </c>
      <c r="F42" s="100">
        <v>0</v>
      </c>
      <c r="G42" s="100">
        <v>0</v>
      </c>
      <c r="H42" s="80">
        <f t="shared" si="28"/>
        <v>0</v>
      </c>
      <c r="I42" s="80">
        <v>0</v>
      </c>
      <c r="J42" s="100">
        <v>0</v>
      </c>
      <c r="K42" s="100">
        <f t="shared" si="27"/>
        <v>0</v>
      </c>
      <c r="L42" s="130">
        <f t="shared" si="7"/>
        <v>0</v>
      </c>
      <c r="M42" s="100">
        <f t="shared" si="8"/>
        <v>0</v>
      </c>
      <c r="N42" s="100">
        <f t="shared" si="9"/>
        <v>0</v>
      </c>
      <c r="O42" s="100">
        <f t="shared" si="10"/>
        <v>0</v>
      </c>
      <c r="P42" s="130">
        <f t="shared" si="11"/>
        <v>0</v>
      </c>
      <c r="Q42" s="105"/>
      <c r="R42" s="105"/>
      <c r="S42" s="116"/>
    </row>
    <row r="43" spans="1:19" s="41" customFormat="1" ht="17.25" customHeight="1">
      <c r="A43" s="111"/>
      <c r="B43" s="111"/>
      <c r="C43" s="118" t="s">
        <v>140</v>
      </c>
      <c r="D43" s="111"/>
      <c r="E43" s="111"/>
      <c r="F43" s="100"/>
      <c r="G43" s="100"/>
      <c r="H43" s="100"/>
      <c r="I43" s="100"/>
      <c r="J43" s="100"/>
      <c r="K43" s="100"/>
      <c r="L43" s="130"/>
      <c r="M43" s="100"/>
      <c r="N43" s="100"/>
      <c r="O43" s="100"/>
      <c r="P43" s="130"/>
      <c r="Q43" s="40"/>
      <c r="R43" s="40"/>
    </row>
    <row r="44" spans="1:19" s="41" customFormat="1" ht="17.25" customHeight="1">
      <c r="A44" s="111"/>
      <c r="B44" s="111"/>
      <c r="C44" s="118" t="s">
        <v>90</v>
      </c>
      <c r="D44" s="111"/>
      <c r="E44" s="111"/>
      <c r="F44" s="100"/>
      <c r="G44" s="100"/>
      <c r="H44" s="100"/>
      <c r="I44" s="100"/>
      <c r="J44" s="100"/>
      <c r="K44" s="100"/>
      <c r="L44" s="130"/>
      <c r="M44" s="100"/>
      <c r="N44" s="100"/>
      <c r="O44" s="100"/>
      <c r="P44" s="130"/>
      <c r="Q44" s="40"/>
      <c r="R44" s="40"/>
    </row>
    <row r="45" spans="1:19" s="107" customFormat="1" ht="60" customHeight="1">
      <c r="A45" s="113">
        <v>21</v>
      </c>
      <c r="B45" s="113" t="s">
        <v>37</v>
      </c>
      <c r="C45" s="114" t="s">
        <v>219</v>
      </c>
      <c r="D45" s="113" t="s">
        <v>36</v>
      </c>
      <c r="E45" s="115">
        <v>2</v>
      </c>
      <c r="F45" s="100">
        <v>0</v>
      </c>
      <c r="G45" s="100">
        <v>0</v>
      </c>
      <c r="H45" s="100">
        <f t="shared" ref="H45:H46" si="57">ROUND(G45*F45,2)</f>
        <v>0</v>
      </c>
      <c r="I45" s="100">
        <v>0</v>
      </c>
      <c r="J45" s="100">
        <v>0</v>
      </c>
      <c r="K45" s="100">
        <f t="shared" si="27"/>
        <v>0</v>
      </c>
      <c r="L45" s="130">
        <f t="shared" si="7"/>
        <v>0</v>
      </c>
      <c r="M45" s="100">
        <f t="shared" si="8"/>
        <v>0</v>
      </c>
      <c r="N45" s="100">
        <f t="shared" si="9"/>
        <v>0</v>
      </c>
      <c r="O45" s="100">
        <f t="shared" si="10"/>
        <v>0</v>
      </c>
      <c r="P45" s="130">
        <f t="shared" si="11"/>
        <v>0</v>
      </c>
      <c r="Q45" s="105"/>
      <c r="R45" s="105"/>
      <c r="S45" s="116"/>
    </row>
    <row r="46" spans="1:19" s="107" customFormat="1" ht="45" customHeight="1">
      <c r="A46" s="113">
        <v>22</v>
      </c>
      <c r="B46" s="113" t="s">
        <v>37</v>
      </c>
      <c r="C46" s="114" t="s">
        <v>91</v>
      </c>
      <c r="D46" s="113" t="s">
        <v>60</v>
      </c>
      <c r="E46" s="115">
        <v>1</v>
      </c>
      <c r="F46" s="100">
        <v>0</v>
      </c>
      <c r="G46" s="100">
        <v>0</v>
      </c>
      <c r="H46" s="100">
        <f t="shared" si="57"/>
        <v>0</v>
      </c>
      <c r="I46" s="100">
        <v>0</v>
      </c>
      <c r="J46" s="100">
        <v>0</v>
      </c>
      <c r="K46" s="100">
        <f t="shared" si="27"/>
        <v>0</v>
      </c>
      <c r="L46" s="130">
        <f t="shared" si="7"/>
        <v>0</v>
      </c>
      <c r="M46" s="100">
        <f t="shared" si="8"/>
        <v>0</v>
      </c>
      <c r="N46" s="100">
        <f t="shared" si="9"/>
        <v>0</v>
      </c>
      <c r="O46" s="100">
        <f t="shared" si="10"/>
        <v>0</v>
      </c>
      <c r="P46" s="130">
        <f t="shared" si="11"/>
        <v>0</v>
      </c>
      <c r="Q46" s="105"/>
      <c r="R46" s="105"/>
      <c r="S46" s="116"/>
    </row>
    <row r="47" spans="1:19" s="41" customFormat="1" ht="17.25" customHeight="1">
      <c r="A47" s="111"/>
      <c r="B47" s="111"/>
      <c r="C47" s="118" t="s">
        <v>92</v>
      </c>
      <c r="D47" s="111"/>
      <c r="E47" s="111"/>
      <c r="F47" s="100"/>
      <c r="G47" s="100"/>
      <c r="H47" s="100"/>
      <c r="I47" s="100"/>
      <c r="J47" s="100"/>
      <c r="K47" s="100"/>
      <c r="L47" s="130"/>
      <c r="M47" s="100"/>
      <c r="N47" s="100"/>
      <c r="O47" s="100"/>
      <c r="P47" s="130"/>
      <c r="Q47" s="40"/>
      <c r="R47" s="40"/>
    </row>
    <row r="48" spans="1:19" s="107" customFormat="1" ht="60" customHeight="1">
      <c r="A48" s="113">
        <v>23</v>
      </c>
      <c r="B48" s="113" t="s">
        <v>37</v>
      </c>
      <c r="C48" s="114" t="s">
        <v>141</v>
      </c>
      <c r="D48" s="83" t="s">
        <v>48</v>
      </c>
      <c r="E48" s="115">
        <v>1</v>
      </c>
      <c r="F48" s="100">
        <v>0</v>
      </c>
      <c r="G48" s="100">
        <v>0</v>
      </c>
      <c r="H48" s="100">
        <f t="shared" si="28"/>
        <v>0</v>
      </c>
      <c r="I48" s="100">
        <v>0</v>
      </c>
      <c r="J48" s="100">
        <v>0</v>
      </c>
      <c r="K48" s="100">
        <f t="shared" si="27"/>
        <v>0</v>
      </c>
      <c r="L48" s="130">
        <f t="shared" si="7"/>
        <v>0</v>
      </c>
      <c r="M48" s="100">
        <f t="shared" si="8"/>
        <v>0</v>
      </c>
      <c r="N48" s="100">
        <f t="shared" si="9"/>
        <v>0</v>
      </c>
      <c r="O48" s="100">
        <f t="shared" si="10"/>
        <v>0</v>
      </c>
      <c r="P48" s="130">
        <f t="shared" si="11"/>
        <v>0</v>
      </c>
      <c r="Q48" s="105"/>
      <c r="R48" s="105"/>
      <c r="S48" s="116"/>
    </row>
    <row r="49" spans="1:19" s="41" customFormat="1" ht="17.25" customHeight="1">
      <c r="A49" s="111"/>
      <c r="B49" s="111"/>
      <c r="C49" s="118" t="s">
        <v>142</v>
      </c>
      <c r="D49" s="111"/>
      <c r="E49" s="111"/>
      <c r="F49" s="100"/>
      <c r="G49" s="100"/>
      <c r="H49" s="100"/>
      <c r="I49" s="100"/>
      <c r="J49" s="100"/>
      <c r="K49" s="100"/>
      <c r="L49" s="130"/>
      <c r="M49" s="100"/>
      <c r="N49" s="100"/>
      <c r="O49" s="100"/>
      <c r="P49" s="130"/>
      <c r="Q49" s="40"/>
      <c r="R49" s="40"/>
    </row>
    <row r="50" spans="1:19" s="107" customFormat="1" ht="51">
      <c r="A50" s="113">
        <v>24</v>
      </c>
      <c r="B50" s="113" t="s">
        <v>37</v>
      </c>
      <c r="C50" s="114" t="s">
        <v>143</v>
      </c>
      <c r="D50" s="83" t="s">
        <v>48</v>
      </c>
      <c r="E50" s="115">
        <v>1</v>
      </c>
      <c r="F50" s="100">
        <v>0</v>
      </c>
      <c r="G50" s="100">
        <v>0</v>
      </c>
      <c r="H50" s="100">
        <f t="shared" si="28"/>
        <v>0</v>
      </c>
      <c r="I50" s="100">
        <v>0</v>
      </c>
      <c r="J50" s="100">
        <v>0</v>
      </c>
      <c r="K50" s="100">
        <f t="shared" si="27"/>
        <v>0</v>
      </c>
      <c r="L50" s="130">
        <f t="shared" si="7"/>
        <v>0</v>
      </c>
      <c r="M50" s="100">
        <f t="shared" si="8"/>
        <v>0</v>
      </c>
      <c r="N50" s="100">
        <f t="shared" si="9"/>
        <v>0</v>
      </c>
      <c r="O50" s="100">
        <f t="shared" si="10"/>
        <v>0</v>
      </c>
      <c r="P50" s="130">
        <f t="shared" si="11"/>
        <v>0</v>
      </c>
      <c r="Q50" s="105"/>
      <c r="R50" s="105"/>
      <c r="S50" s="116"/>
    </row>
    <row r="51" spans="1:19" s="41" customFormat="1" ht="17.25" customHeight="1">
      <c r="A51" s="111"/>
      <c r="B51" s="111"/>
      <c r="C51" s="118" t="s">
        <v>145</v>
      </c>
      <c r="D51" s="111"/>
      <c r="E51" s="111"/>
      <c r="F51" s="100"/>
      <c r="G51" s="100"/>
      <c r="H51" s="100"/>
      <c r="I51" s="100"/>
      <c r="J51" s="100"/>
      <c r="K51" s="100"/>
      <c r="L51" s="130"/>
      <c r="M51" s="100"/>
      <c r="N51" s="100"/>
      <c r="O51" s="100"/>
      <c r="P51" s="130"/>
      <c r="Q51" s="40"/>
      <c r="R51" s="40"/>
    </row>
    <row r="52" spans="1:19" s="107" customFormat="1" ht="45" customHeight="1">
      <c r="A52" s="113">
        <v>25</v>
      </c>
      <c r="B52" s="113" t="s">
        <v>37</v>
      </c>
      <c r="C52" s="114" t="s">
        <v>144</v>
      </c>
      <c r="D52" s="83" t="s">
        <v>48</v>
      </c>
      <c r="E52" s="115">
        <v>1</v>
      </c>
      <c r="F52" s="100">
        <v>0</v>
      </c>
      <c r="G52" s="100">
        <v>0</v>
      </c>
      <c r="H52" s="100">
        <v>0</v>
      </c>
      <c r="I52" s="100">
        <v>0</v>
      </c>
      <c r="J52" s="100">
        <v>0</v>
      </c>
      <c r="K52" s="100">
        <f t="shared" si="27"/>
        <v>0</v>
      </c>
      <c r="L52" s="130">
        <f t="shared" si="7"/>
        <v>0</v>
      </c>
      <c r="M52" s="100">
        <f t="shared" si="8"/>
        <v>0</v>
      </c>
      <c r="N52" s="100">
        <f t="shared" si="9"/>
        <v>0</v>
      </c>
      <c r="O52" s="100">
        <f t="shared" si="10"/>
        <v>0</v>
      </c>
      <c r="P52" s="130">
        <f t="shared" si="11"/>
        <v>0</v>
      </c>
      <c r="Q52" s="105"/>
      <c r="R52" s="105"/>
      <c r="S52" s="116"/>
    </row>
    <row r="53" spans="1:19" s="107" customFormat="1" ht="30" customHeight="1">
      <c r="A53" s="113">
        <v>26</v>
      </c>
      <c r="B53" s="113" t="s">
        <v>37</v>
      </c>
      <c r="C53" s="114" t="s">
        <v>146</v>
      </c>
      <c r="D53" s="83" t="s">
        <v>48</v>
      </c>
      <c r="E53" s="115">
        <v>1</v>
      </c>
      <c r="F53" s="100">
        <v>0</v>
      </c>
      <c r="G53" s="100">
        <v>0</v>
      </c>
      <c r="H53" s="100">
        <v>0</v>
      </c>
      <c r="I53" s="100">
        <v>0</v>
      </c>
      <c r="J53" s="100">
        <v>0</v>
      </c>
      <c r="K53" s="100">
        <f t="shared" si="27"/>
        <v>0</v>
      </c>
      <c r="L53" s="130">
        <f t="shared" si="7"/>
        <v>0</v>
      </c>
      <c r="M53" s="100">
        <f t="shared" si="8"/>
        <v>0</v>
      </c>
      <c r="N53" s="100">
        <f t="shared" si="9"/>
        <v>0</v>
      </c>
      <c r="O53" s="100">
        <f t="shared" si="10"/>
        <v>0</v>
      </c>
      <c r="P53" s="130">
        <f t="shared" si="11"/>
        <v>0</v>
      </c>
      <c r="Q53" s="105"/>
      <c r="R53" s="105"/>
      <c r="S53" s="116"/>
    </row>
    <row r="54" spans="1:19" s="41" customFormat="1" ht="17.25" customHeight="1">
      <c r="A54" s="111"/>
      <c r="B54" s="111"/>
      <c r="C54" s="118" t="s">
        <v>95</v>
      </c>
      <c r="D54" s="111"/>
      <c r="E54" s="111"/>
      <c r="F54" s="100"/>
      <c r="G54" s="100"/>
      <c r="H54" s="100"/>
      <c r="I54" s="100"/>
      <c r="J54" s="100"/>
      <c r="K54" s="100"/>
      <c r="L54" s="130"/>
      <c r="M54" s="100"/>
      <c r="N54" s="100"/>
      <c r="O54" s="100"/>
      <c r="P54" s="130"/>
      <c r="Q54" s="40"/>
      <c r="R54" s="40"/>
    </row>
    <row r="55" spans="1:19" s="107" customFormat="1" ht="17.25" customHeight="1">
      <c r="A55" s="113">
        <v>27</v>
      </c>
      <c r="B55" s="113" t="s">
        <v>37</v>
      </c>
      <c r="C55" s="114" t="s">
        <v>184</v>
      </c>
      <c r="D55" s="113" t="s">
        <v>60</v>
      </c>
      <c r="E55" s="115">
        <v>4</v>
      </c>
      <c r="F55" s="100">
        <v>0</v>
      </c>
      <c r="G55" s="100">
        <v>0</v>
      </c>
      <c r="H55" s="100">
        <f t="shared" si="28"/>
        <v>0</v>
      </c>
      <c r="I55" s="100">
        <v>0</v>
      </c>
      <c r="J55" s="100">
        <v>0</v>
      </c>
      <c r="K55" s="100">
        <f t="shared" si="27"/>
        <v>0</v>
      </c>
      <c r="L55" s="130">
        <f t="shared" si="7"/>
        <v>0</v>
      </c>
      <c r="M55" s="100">
        <f t="shared" si="8"/>
        <v>0</v>
      </c>
      <c r="N55" s="100">
        <f t="shared" si="9"/>
        <v>0</v>
      </c>
      <c r="O55" s="100">
        <f t="shared" si="10"/>
        <v>0</v>
      </c>
      <c r="P55" s="130">
        <f t="shared" si="11"/>
        <v>0</v>
      </c>
      <c r="Q55" s="105"/>
      <c r="R55" s="105"/>
      <c r="S55" s="116"/>
    </row>
    <row r="56" spans="1:19" s="41" customFormat="1" ht="17.25" customHeight="1">
      <c r="A56" s="111"/>
      <c r="B56" s="111"/>
      <c r="C56" s="118" t="s">
        <v>147</v>
      </c>
      <c r="D56" s="111"/>
      <c r="E56" s="111"/>
      <c r="F56" s="100"/>
      <c r="G56" s="100"/>
      <c r="H56" s="100"/>
      <c r="I56" s="100"/>
      <c r="J56" s="100"/>
      <c r="K56" s="100"/>
      <c r="L56" s="130"/>
      <c r="M56" s="100"/>
      <c r="N56" s="100"/>
      <c r="O56" s="100"/>
      <c r="P56" s="130"/>
      <c r="Q56" s="40"/>
      <c r="R56" s="40"/>
    </row>
    <row r="57" spans="1:19" s="107" customFormat="1" ht="17.25" customHeight="1">
      <c r="A57" s="113">
        <v>28</v>
      </c>
      <c r="B57" s="113" t="s">
        <v>37</v>
      </c>
      <c r="C57" s="114" t="s">
        <v>148</v>
      </c>
      <c r="D57" s="83" t="s">
        <v>36</v>
      </c>
      <c r="E57" s="115">
        <v>2</v>
      </c>
      <c r="F57" s="100">
        <v>0</v>
      </c>
      <c r="G57" s="100">
        <v>0</v>
      </c>
      <c r="H57" s="100">
        <f t="shared" si="28"/>
        <v>0</v>
      </c>
      <c r="I57" s="100">
        <v>0</v>
      </c>
      <c r="J57" s="100">
        <v>0</v>
      </c>
      <c r="K57" s="100">
        <f t="shared" si="27"/>
        <v>0</v>
      </c>
      <c r="L57" s="130">
        <f t="shared" si="7"/>
        <v>0</v>
      </c>
      <c r="M57" s="100">
        <f t="shared" si="8"/>
        <v>0</v>
      </c>
      <c r="N57" s="100">
        <f t="shared" si="9"/>
        <v>0</v>
      </c>
      <c r="O57" s="100">
        <f t="shared" si="10"/>
        <v>0</v>
      </c>
      <c r="P57" s="130">
        <f t="shared" si="11"/>
        <v>0</v>
      </c>
      <c r="Q57" s="105"/>
      <c r="R57" s="105"/>
      <c r="S57" s="116"/>
    </row>
    <row r="58" spans="1:19" s="151" customFormat="1" ht="17.25" customHeight="1">
      <c r="A58" s="145">
        <v>29</v>
      </c>
      <c r="B58" s="145" t="s">
        <v>37</v>
      </c>
      <c r="C58" s="146" t="s">
        <v>97</v>
      </c>
      <c r="D58" s="83" t="s">
        <v>36</v>
      </c>
      <c r="E58" s="115">
        <v>2</v>
      </c>
      <c r="F58" s="100">
        <v>0</v>
      </c>
      <c r="G58" s="100">
        <v>0</v>
      </c>
      <c r="H58" s="147">
        <f t="shared" si="28"/>
        <v>0</v>
      </c>
      <c r="I58" s="147">
        <v>0</v>
      </c>
      <c r="J58" s="100">
        <v>0</v>
      </c>
      <c r="K58" s="147">
        <f t="shared" si="27"/>
        <v>0</v>
      </c>
      <c r="L58" s="148">
        <f t="shared" si="7"/>
        <v>0</v>
      </c>
      <c r="M58" s="147">
        <f t="shared" si="8"/>
        <v>0</v>
      </c>
      <c r="N58" s="147">
        <f t="shared" si="9"/>
        <v>0</v>
      </c>
      <c r="O58" s="147">
        <f t="shared" si="10"/>
        <v>0</v>
      </c>
      <c r="P58" s="148">
        <f t="shared" si="11"/>
        <v>0</v>
      </c>
      <c r="Q58" s="149"/>
      <c r="R58" s="149"/>
      <c r="S58" s="150"/>
    </row>
    <row r="59" spans="1:19" s="107" customFormat="1" ht="17.25" customHeight="1">
      <c r="A59" s="113">
        <v>30</v>
      </c>
      <c r="B59" s="113" t="s">
        <v>37</v>
      </c>
      <c r="C59" s="114" t="s">
        <v>98</v>
      </c>
      <c r="D59" s="83" t="s">
        <v>48</v>
      </c>
      <c r="E59" s="115">
        <v>1</v>
      </c>
      <c r="F59" s="100">
        <v>0</v>
      </c>
      <c r="G59" s="100">
        <v>0</v>
      </c>
      <c r="H59" s="100">
        <f t="shared" si="28"/>
        <v>0</v>
      </c>
      <c r="I59" s="100">
        <v>0</v>
      </c>
      <c r="J59" s="100">
        <v>0</v>
      </c>
      <c r="K59" s="100">
        <f t="shared" si="27"/>
        <v>0</v>
      </c>
      <c r="L59" s="130">
        <f t="shared" si="7"/>
        <v>0</v>
      </c>
      <c r="M59" s="100">
        <f t="shared" si="8"/>
        <v>0</v>
      </c>
      <c r="N59" s="100">
        <f t="shared" si="9"/>
        <v>0</v>
      </c>
      <c r="O59" s="100">
        <f t="shared" si="10"/>
        <v>0</v>
      </c>
      <c r="P59" s="130">
        <f t="shared" si="11"/>
        <v>0</v>
      </c>
      <c r="Q59" s="105"/>
      <c r="R59" s="105"/>
      <c r="S59" s="116"/>
    </row>
    <row r="60" spans="1:19" s="107" customFormat="1" ht="17.25" customHeight="1">
      <c r="A60" s="145">
        <v>31</v>
      </c>
      <c r="B60" s="113" t="s">
        <v>37</v>
      </c>
      <c r="C60" s="114" t="s">
        <v>99</v>
      </c>
      <c r="D60" s="83" t="s">
        <v>48</v>
      </c>
      <c r="E60" s="115">
        <v>1</v>
      </c>
      <c r="F60" s="100">
        <v>0</v>
      </c>
      <c r="G60" s="100">
        <v>0</v>
      </c>
      <c r="H60" s="80">
        <f t="shared" ref="H60" si="58">ROUND(G60*F60,2)</f>
        <v>0</v>
      </c>
      <c r="I60" s="80">
        <v>0</v>
      </c>
      <c r="J60" s="100">
        <v>0</v>
      </c>
      <c r="K60" s="100">
        <f t="shared" ref="K60" si="59">H60+I60+J60</f>
        <v>0</v>
      </c>
      <c r="L60" s="130">
        <f t="shared" si="7"/>
        <v>0</v>
      </c>
      <c r="M60" s="100">
        <f t="shared" si="8"/>
        <v>0</v>
      </c>
      <c r="N60" s="100">
        <f t="shared" si="9"/>
        <v>0</v>
      </c>
      <c r="O60" s="100">
        <f t="shared" si="10"/>
        <v>0</v>
      </c>
      <c r="P60" s="130">
        <f t="shared" si="11"/>
        <v>0</v>
      </c>
      <c r="Q60" s="105"/>
      <c r="R60" s="105"/>
      <c r="S60" s="116"/>
    </row>
    <row r="61" spans="1:19" s="41" customFormat="1" ht="17.25" customHeight="1">
      <c r="A61" s="111"/>
      <c r="B61" s="111"/>
      <c r="C61" s="118" t="s">
        <v>149</v>
      </c>
      <c r="D61" s="111"/>
      <c r="E61" s="111"/>
      <c r="F61" s="100"/>
      <c r="G61" s="100"/>
      <c r="H61" s="100"/>
      <c r="I61" s="100"/>
      <c r="J61" s="100"/>
      <c r="K61" s="100"/>
      <c r="L61" s="130"/>
      <c r="M61" s="100"/>
      <c r="N61" s="100"/>
      <c r="O61" s="100"/>
      <c r="P61" s="130"/>
      <c r="Q61" s="40"/>
      <c r="R61" s="40"/>
    </row>
    <row r="62" spans="1:19" s="41" customFormat="1" ht="17.25" customHeight="1">
      <c r="A62" s="111"/>
      <c r="B62" s="111"/>
      <c r="C62" s="118" t="s">
        <v>90</v>
      </c>
      <c r="D62" s="111"/>
      <c r="E62" s="111"/>
      <c r="F62" s="100"/>
      <c r="G62" s="100"/>
      <c r="H62" s="100"/>
      <c r="I62" s="100"/>
      <c r="J62" s="100"/>
      <c r="K62" s="100"/>
      <c r="L62" s="130"/>
      <c r="M62" s="100"/>
      <c r="N62" s="100"/>
      <c r="O62" s="100"/>
      <c r="P62" s="130"/>
      <c r="Q62" s="40"/>
      <c r="R62" s="40"/>
    </row>
    <row r="63" spans="1:19" s="107" customFormat="1" ht="60" customHeight="1">
      <c r="A63" s="113">
        <v>32</v>
      </c>
      <c r="B63" s="113" t="s">
        <v>37</v>
      </c>
      <c r="C63" s="114" t="s">
        <v>216</v>
      </c>
      <c r="D63" s="83" t="s">
        <v>36</v>
      </c>
      <c r="E63" s="115">
        <v>5</v>
      </c>
      <c r="F63" s="100">
        <v>0</v>
      </c>
      <c r="G63" s="100">
        <v>0</v>
      </c>
      <c r="H63" s="100">
        <f t="shared" ref="H63:H68" si="60">ROUND(G63*F63,2)</f>
        <v>0</v>
      </c>
      <c r="I63" s="100">
        <v>0</v>
      </c>
      <c r="J63" s="100">
        <v>0</v>
      </c>
      <c r="K63" s="100">
        <f t="shared" ref="K63:K68" si="61">H63+I63+J63</f>
        <v>0</v>
      </c>
      <c r="L63" s="130">
        <f t="shared" ref="L63:L68" si="62">ROUND(E63*F63,2)</f>
        <v>0</v>
      </c>
      <c r="M63" s="100">
        <f t="shared" ref="M63:M68" si="63">ROUND(H63*E63,2)</f>
        <v>0</v>
      </c>
      <c r="N63" s="100">
        <f t="shared" ref="N63:N68" si="64">ROUND(I63*E63,2)</f>
        <v>0</v>
      </c>
      <c r="O63" s="100">
        <f t="shared" ref="O63:O68" si="65">ROUND(E63*J63,2)</f>
        <v>0</v>
      </c>
      <c r="P63" s="130">
        <f t="shared" ref="P63:P68" si="66">M63+N63+O63</f>
        <v>0</v>
      </c>
      <c r="Q63" s="105"/>
      <c r="R63" s="105"/>
      <c r="S63" s="116"/>
    </row>
    <row r="64" spans="1:19" s="107" customFormat="1" ht="60" customHeight="1">
      <c r="A64" s="113">
        <v>33</v>
      </c>
      <c r="B64" s="113" t="s">
        <v>37</v>
      </c>
      <c r="C64" s="114" t="s">
        <v>217</v>
      </c>
      <c r="D64" s="83" t="s">
        <v>36</v>
      </c>
      <c r="E64" s="115">
        <v>40</v>
      </c>
      <c r="F64" s="100">
        <v>0</v>
      </c>
      <c r="G64" s="100">
        <v>0</v>
      </c>
      <c r="H64" s="100">
        <f t="shared" ref="H64" si="67">ROUND(G64*F64,2)</f>
        <v>0</v>
      </c>
      <c r="I64" s="100">
        <v>0</v>
      </c>
      <c r="J64" s="100">
        <v>0</v>
      </c>
      <c r="K64" s="100">
        <f t="shared" ref="K64" si="68">H64+I64+J64</f>
        <v>0</v>
      </c>
      <c r="L64" s="130">
        <f t="shared" ref="L64" si="69">ROUND(E64*F64,2)</f>
        <v>0</v>
      </c>
      <c r="M64" s="100">
        <f t="shared" ref="M64" si="70">ROUND(H64*E64,2)</f>
        <v>0</v>
      </c>
      <c r="N64" s="100">
        <f t="shared" ref="N64" si="71">ROUND(I64*E64,2)</f>
        <v>0</v>
      </c>
      <c r="O64" s="100">
        <f t="shared" ref="O64" si="72">ROUND(E64*J64,2)</f>
        <v>0</v>
      </c>
      <c r="P64" s="130">
        <f t="shared" ref="P64" si="73">M64+N64+O64</f>
        <v>0</v>
      </c>
      <c r="Q64" s="105"/>
      <c r="R64" s="105"/>
      <c r="S64" s="116"/>
    </row>
    <row r="65" spans="1:19" s="107" customFormat="1" ht="63.75">
      <c r="A65" s="113">
        <v>34</v>
      </c>
      <c r="B65" s="113" t="s">
        <v>37</v>
      </c>
      <c r="C65" s="114" t="s">
        <v>218</v>
      </c>
      <c r="D65" s="83" t="s">
        <v>36</v>
      </c>
      <c r="E65" s="115">
        <v>99</v>
      </c>
      <c r="F65" s="100">
        <v>0</v>
      </c>
      <c r="G65" s="100">
        <v>0</v>
      </c>
      <c r="H65" s="100">
        <f t="shared" ref="H65" si="74">ROUND(G65*F65,2)</f>
        <v>0</v>
      </c>
      <c r="I65" s="100">
        <v>0</v>
      </c>
      <c r="J65" s="100">
        <v>0</v>
      </c>
      <c r="K65" s="100">
        <f t="shared" ref="K65" si="75">H65+I65+J65</f>
        <v>0</v>
      </c>
      <c r="L65" s="130">
        <f t="shared" ref="L65" si="76">ROUND(E65*F65,2)</f>
        <v>0</v>
      </c>
      <c r="M65" s="100">
        <f t="shared" ref="M65" si="77">ROUND(H65*E65,2)</f>
        <v>0</v>
      </c>
      <c r="N65" s="100">
        <f t="shared" ref="N65" si="78">ROUND(I65*E65,2)</f>
        <v>0</v>
      </c>
      <c r="O65" s="100">
        <f t="shared" ref="O65" si="79">ROUND(E65*J65,2)</f>
        <v>0</v>
      </c>
      <c r="P65" s="130">
        <f t="shared" ref="P65" si="80">M65+N65+O65</f>
        <v>0</v>
      </c>
      <c r="Q65" s="105"/>
      <c r="R65" s="105"/>
      <c r="S65" s="116"/>
    </row>
    <row r="66" spans="1:19" s="107" customFormat="1" ht="60" customHeight="1">
      <c r="A66" s="113">
        <v>35</v>
      </c>
      <c r="B66" s="113" t="s">
        <v>37</v>
      </c>
      <c r="C66" s="114" t="s">
        <v>213</v>
      </c>
      <c r="D66" s="83" t="s">
        <v>36</v>
      </c>
      <c r="E66" s="115">
        <v>2.5</v>
      </c>
      <c r="F66" s="100">
        <v>0</v>
      </c>
      <c r="G66" s="100">
        <v>0</v>
      </c>
      <c r="H66" s="100">
        <f t="shared" ref="H66" si="81">ROUND(G66*F66,2)</f>
        <v>0</v>
      </c>
      <c r="I66" s="100">
        <v>0</v>
      </c>
      <c r="J66" s="100">
        <v>0</v>
      </c>
      <c r="K66" s="100">
        <f t="shared" ref="K66" si="82">H66+I66+J66</f>
        <v>0</v>
      </c>
      <c r="L66" s="130">
        <f t="shared" ref="L66" si="83">ROUND(E66*F66,2)</f>
        <v>0</v>
      </c>
      <c r="M66" s="100">
        <f t="shared" ref="M66" si="84">ROUND(H66*E66,2)</f>
        <v>0</v>
      </c>
      <c r="N66" s="100">
        <f t="shared" ref="N66" si="85">ROUND(I66*E66,2)</f>
        <v>0</v>
      </c>
      <c r="O66" s="100">
        <f t="shared" ref="O66" si="86">ROUND(E66*J66,2)</f>
        <v>0</v>
      </c>
      <c r="P66" s="130">
        <f t="shared" ref="P66" si="87">M66+N66+O66</f>
        <v>0</v>
      </c>
      <c r="Q66" s="105"/>
      <c r="R66" s="105"/>
      <c r="S66" s="116"/>
    </row>
    <row r="67" spans="1:19" s="107" customFormat="1" ht="67.5" customHeight="1">
      <c r="A67" s="113">
        <v>36</v>
      </c>
      <c r="B67" s="113" t="s">
        <v>37</v>
      </c>
      <c r="C67" s="114" t="s">
        <v>215</v>
      </c>
      <c r="D67" s="83" t="s">
        <v>36</v>
      </c>
      <c r="E67" s="115">
        <v>17.5</v>
      </c>
      <c r="F67" s="100">
        <v>0</v>
      </c>
      <c r="G67" s="100">
        <v>0</v>
      </c>
      <c r="H67" s="100">
        <f t="shared" ref="H67" si="88">ROUND(G67*F67,2)</f>
        <v>0</v>
      </c>
      <c r="I67" s="100">
        <v>0</v>
      </c>
      <c r="J67" s="100">
        <v>0</v>
      </c>
      <c r="K67" s="100">
        <f t="shared" ref="K67" si="89">H67+I67+J67</f>
        <v>0</v>
      </c>
      <c r="L67" s="130">
        <f t="shared" ref="L67" si="90">ROUND(E67*F67,2)</f>
        <v>0</v>
      </c>
      <c r="M67" s="100">
        <f t="shared" ref="M67" si="91">ROUND(H67*E67,2)</f>
        <v>0</v>
      </c>
      <c r="N67" s="100">
        <f t="shared" ref="N67" si="92">ROUND(I67*E67,2)</f>
        <v>0</v>
      </c>
      <c r="O67" s="100">
        <f t="shared" ref="O67" si="93">ROUND(E67*J67,2)</f>
        <v>0</v>
      </c>
      <c r="P67" s="130">
        <f t="shared" ref="P67" si="94">M67+N67+O67</f>
        <v>0</v>
      </c>
      <c r="Q67" s="105"/>
      <c r="R67" s="105"/>
      <c r="S67" s="116"/>
    </row>
    <row r="68" spans="1:19" s="107" customFormat="1" ht="45" customHeight="1">
      <c r="A68" s="113">
        <v>37</v>
      </c>
      <c r="B68" s="113" t="s">
        <v>37</v>
      </c>
      <c r="C68" s="114" t="s">
        <v>214</v>
      </c>
      <c r="D68" s="113" t="s">
        <v>60</v>
      </c>
      <c r="E68" s="115">
        <v>74.5</v>
      </c>
      <c r="F68" s="100">
        <v>0</v>
      </c>
      <c r="G68" s="100">
        <v>0</v>
      </c>
      <c r="H68" s="80">
        <f t="shared" si="60"/>
        <v>0</v>
      </c>
      <c r="I68" s="80">
        <v>0</v>
      </c>
      <c r="J68" s="100">
        <v>0</v>
      </c>
      <c r="K68" s="100">
        <f t="shared" si="61"/>
        <v>0</v>
      </c>
      <c r="L68" s="130">
        <f t="shared" si="62"/>
        <v>0</v>
      </c>
      <c r="M68" s="100">
        <f t="shared" si="63"/>
        <v>0</v>
      </c>
      <c r="N68" s="100">
        <f t="shared" si="64"/>
        <v>0</v>
      </c>
      <c r="O68" s="100">
        <f t="shared" si="65"/>
        <v>0</v>
      </c>
      <c r="P68" s="130">
        <f t="shared" si="66"/>
        <v>0</v>
      </c>
      <c r="Q68" s="105"/>
      <c r="R68" s="105"/>
      <c r="S68" s="116"/>
    </row>
    <row r="69" spans="1:19" s="41" customFormat="1" ht="17.25" customHeight="1">
      <c r="A69" s="111"/>
      <c r="B69" s="111"/>
      <c r="C69" s="118" t="s">
        <v>92</v>
      </c>
      <c r="D69" s="111"/>
      <c r="E69" s="111"/>
      <c r="F69" s="100"/>
      <c r="G69" s="100"/>
      <c r="H69" s="100"/>
      <c r="I69" s="100"/>
      <c r="J69" s="100"/>
      <c r="K69" s="100"/>
      <c r="L69" s="130"/>
      <c r="M69" s="100"/>
      <c r="N69" s="100"/>
      <c r="O69" s="100"/>
      <c r="P69" s="130"/>
      <c r="Q69" s="40"/>
      <c r="R69" s="40"/>
    </row>
    <row r="70" spans="1:19" s="107" customFormat="1" ht="45" customHeight="1">
      <c r="A70" s="113">
        <v>38</v>
      </c>
      <c r="B70" s="113" t="s">
        <v>37</v>
      </c>
      <c r="C70" s="114" t="s">
        <v>212</v>
      </c>
      <c r="D70" s="83" t="s">
        <v>48</v>
      </c>
      <c r="E70" s="115">
        <v>3</v>
      </c>
      <c r="F70" s="100">
        <v>0</v>
      </c>
      <c r="G70" s="100">
        <v>0</v>
      </c>
      <c r="H70" s="100">
        <f t="shared" ref="H70" si="95">ROUND(G70*F70,2)</f>
        <v>0</v>
      </c>
      <c r="I70" s="100">
        <v>0</v>
      </c>
      <c r="J70" s="100">
        <v>0</v>
      </c>
      <c r="K70" s="100">
        <f t="shared" ref="K70" si="96">H70+I70+J70</f>
        <v>0</v>
      </c>
      <c r="L70" s="130">
        <f t="shared" ref="L70" si="97">ROUND(E70*F70,2)</f>
        <v>0</v>
      </c>
      <c r="M70" s="100">
        <f t="shared" ref="M70" si="98">ROUND(H70*E70,2)</f>
        <v>0</v>
      </c>
      <c r="N70" s="100">
        <f t="shared" ref="N70" si="99">ROUND(I70*E70,2)</f>
        <v>0</v>
      </c>
      <c r="O70" s="100">
        <f t="shared" ref="O70" si="100">ROUND(E70*J70,2)</f>
        <v>0</v>
      </c>
      <c r="P70" s="130">
        <f t="shared" ref="P70" si="101">M70+N70+O70</f>
        <v>0</v>
      </c>
      <c r="Q70" s="105"/>
      <c r="R70" s="105"/>
      <c r="S70" s="116"/>
    </row>
    <row r="71" spans="1:19" s="107" customFormat="1" ht="60" customHeight="1">
      <c r="A71" s="113">
        <v>39</v>
      </c>
      <c r="B71" s="113" t="s">
        <v>37</v>
      </c>
      <c r="C71" s="114" t="s">
        <v>211</v>
      </c>
      <c r="D71" s="83" t="s">
        <v>48</v>
      </c>
      <c r="E71" s="115">
        <v>1</v>
      </c>
      <c r="F71" s="100">
        <v>0</v>
      </c>
      <c r="G71" s="100">
        <v>0</v>
      </c>
      <c r="H71" s="100">
        <f t="shared" ref="H71" si="102">ROUND(G71*F71,2)</f>
        <v>0</v>
      </c>
      <c r="I71" s="100">
        <v>0</v>
      </c>
      <c r="J71" s="100">
        <v>0</v>
      </c>
      <c r="K71" s="100">
        <f t="shared" ref="K71" si="103">H71+I71+J71</f>
        <v>0</v>
      </c>
      <c r="L71" s="130">
        <f t="shared" ref="L71" si="104">ROUND(E71*F71,2)</f>
        <v>0</v>
      </c>
      <c r="M71" s="100">
        <f t="shared" ref="M71" si="105">ROUND(H71*E71,2)</f>
        <v>0</v>
      </c>
      <c r="N71" s="100">
        <f t="shared" ref="N71" si="106">ROUND(I71*E71,2)</f>
        <v>0</v>
      </c>
      <c r="O71" s="100">
        <f t="shared" ref="O71" si="107">ROUND(E71*J71,2)</f>
        <v>0</v>
      </c>
      <c r="P71" s="130">
        <f t="shared" ref="P71" si="108">M71+N71+O71</f>
        <v>0</v>
      </c>
      <c r="Q71" s="105"/>
      <c r="R71" s="105"/>
      <c r="S71" s="116"/>
    </row>
    <row r="72" spans="1:19" s="107" customFormat="1" ht="97.5" customHeight="1">
      <c r="A72" s="113">
        <v>40</v>
      </c>
      <c r="B72" s="113" t="s">
        <v>37</v>
      </c>
      <c r="C72" s="114" t="s">
        <v>185</v>
      </c>
      <c r="D72" s="83" t="s">
        <v>48</v>
      </c>
      <c r="E72" s="115">
        <v>1</v>
      </c>
      <c r="F72" s="100">
        <v>0</v>
      </c>
      <c r="G72" s="100">
        <v>0</v>
      </c>
      <c r="H72" s="100">
        <f t="shared" ref="H72" si="109">ROUND(G72*F72,2)</f>
        <v>0</v>
      </c>
      <c r="I72" s="100">
        <v>0</v>
      </c>
      <c r="J72" s="100">
        <v>0</v>
      </c>
      <c r="K72" s="100">
        <f t="shared" ref="K72" si="110">H72+I72+J72</f>
        <v>0</v>
      </c>
      <c r="L72" s="130">
        <f t="shared" ref="L72" si="111">ROUND(E72*F72,2)</f>
        <v>0</v>
      </c>
      <c r="M72" s="100">
        <f t="shared" ref="M72" si="112">ROUND(H72*E72,2)</f>
        <v>0</v>
      </c>
      <c r="N72" s="100">
        <f t="shared" ref="N72" si="113">ROUND(I72*E72,2)</f>
        <v>0</v>
      </c>
      <c r="O72" s="100">
        <f t="shared" ref="O72" si="114">ROUND(E72*J72,2)</f>
        <v>0</v>
      </c>
      <c r="P72" s="130">
        <f t="shared" ref="P72" si="115">M72+N72+O72</f>
        <v>0</v>
      </c>
      <c r="Q72" s="105"/>
      <c r="R72" s="105"/>
      <c r="S72" s="116"/>
    </row>
    <row r="73" spans="1:19" s="107" customFormat="1" ht="97.5" customHeight="1">
      <c r="A73" s="113">
        <v>41</v>
      </c>
      <c r="B73" s="113" t="s">
        <v>37</v>
      </c>
      <c r="C73" s="114" t="s">
        <v>186</v>
      </c>
      <c r="D73" s="83" t="s">
        <v>48</v>
      </c>
      <c r="E73" s="115">
        <v>1</v>
      </c>
      <c r="F73" s="100">
        <v>0</v>
      </c>
      <c r="G73" s="100">
        <v>0</v>
      </c>
      <c r="H73" s="100">
        <f t="shared" ref="H73" si="116">ROUND(G73*F73,2)</f>
        <v>0</v>
      </c>
      <c r="I73" s="100">
        <v>0</v>
      </c>
      <c r="J73" s="100">
        <v>0</v>
      </c>
      <c r="K73" s="100">
        <f t="shared" ref="K73" si="117">H73+I73+J73</f>
        <v>0</v>
      </c>
      <c r="L73" s="130">
        <f t="shared" ref="L73" si="118">ROUND(E73*F73,2)</f>
        <v>0</v>
      </c>
      <c r="M73" s="100">
        <f t="shared" ref="M73" si="119">ROUND(H73*E73,2)</f>
        <v>0</v>
      </c>
      <c r="N73" s="100">
        <f t="shared" ref="N73" si="120">ROUND(I73*E73,2)</f>
        <v>0</v>
      </c>
      <c r="O73" s="100">
        <f t="shared" ref="O73" si="121">ROUND(E73*J73,2)</f>
        <v>0</v>
      </c>
      <c r="P73" s="130">
        <f t="shared" ref="P73" si="122">M73+N73+O73</f>
        <v>0</v>
      </c>
      <c r="Q73" s="105"/>
      <c r="R73" s="105"/>
      <c r="S73" s="116"/>
    </row>
    <row r="74" spans="1:19" s="107" customFormat="1" ht="60" customHeight="1">
      <c r="A74" s="113">
        <v>42</v>
      </c>
      <c r="B74" s="113" t="s">
        <v>37</v>
      </c>
      <c r="C74" s="114" t="s">
        <v>187</v>
      </c>
      <c r="D74" s="83" t="s">
        <v>48</v>
      </c>
      <c r="E74" s="115">
        <v>1</v>
      </c>
      <c r="F74" s="100">
        <v>0</v>
      </c>
      <c r="G74" s="100">
        <v>0</v>
      </c>
      <c r="H74" s="100">
        <f t="shared" ref="H74:H76" si="123">ROUND(G74*F74,2)</f>
        <v>0</v>
      </c>
      <c r="I74" s="100">
        <v>0</v>
      </c>
      <c r="J74" s="100">
        <v>0</v>
      </c>
      <c r="K74" s="100">
        <f t="shared" ref="K74:K76" si="124">H74+I74+J74</f>
        <v>0</v>
      </c>
      <c r="L74" s="130">
        <f t="shared" ref="L74:L76" si="125">ROUND(E74*F74,2)</f>
        <v>0</v>
      </c>
      <c r="M74" s="100">
        <f t="shared" ref="M74:M76" si="126">ROUND(H74*E74,2)</f>
        <v>0</v>
      </c>
      <c r="N74" s="100">
        <f t="shared" ref="N74:N76" si="127">ROUND(I74*E74,2)</f>
        <v>0</v>
      </c>
      <c r="O74" s="100">
        <f t="shared" ref="O74:O76" si="128">ROUND(E74*J74,2)</f>
        <v>0</v>
      </c>
      <c r="P74" s="130">
        <f t="shared" ref="P74:P76" si="129">M74+N74+O74</f>
        <v>0</v>
      </c>
      <c r="Q74" s="105"/>
      <c r="R74" s="105"/>
      <c r="S74" s="116"/>
    </row>
    <row r="75" spans="1:19" s="107" customFormat="1" ht="135" customHeight="1">
      <c r="A75" s="113">
        <v>43</v>
      </c>
      <c r="B75" s="113" t="s">
        <v>37</v>
      </c>
      <c r="C75" s="114" t="s">
        <v>188</v>
      </c>
      <c r="D75" s="83" t="s">
        <v>48</v>
      </c>
      <c r="E75" s="115">
        <v>1</v>
      </c>
      <c r="F75" s="100">
        <v>0</v>
      </c>
      <c r="G75" s="100">
        <v>0</v>
      </c>
      <c r="H75" s="100">
        <f t="shared" si="123"/>
        <v>0</v>
      </c>
      <c r="I75" s="100">
        <v>0</v>
      </c>
      <c r="J75" s="100">
        <v>0</v>
      </c>
      <c r="K75" s="100">
        <f t="shared" si="124"/>
        <v>0</v>
      </c>
      <c r="L75" s="130">
        <f t="shared" si="125"/>
        <v>0</v>
      </c>
      <c r="M75" s="100">
        <f t="shared" si="126"/>
        <v>0</v>
      </c>
      <c r="N75" s="100">
        <f t="shared" si="127"/>
        <v>0</v>
      </c>
      <c r="O75" s="100">
        <f t="shared" si="128"/>
        <v>0</v>
      </c>
      <c r="P75" s="130">
        <f t="shared" si="129"/>
        <v>0</v>
      </c>
      <c r="Q75" s="105"/>
      <c r="R75" s="105"/>
      <c r="S75" s="116"/>
    </row>
    <row r="76" spans="1:19" s="107" customFormat="1" ht="82.5" customHeight="1">
      <c r="A76" s="113">
        <v>44</v>
      </c>
      <c r="B76" s="113" t="s">
        <v>37</v>
      </c>
      <c r="C76" s="114" t="s">
        <v>190</v>
      </c>
      <c r="D76" s="83" t="s">
        <v>48</v>
      </c>
      <c r="E76" s="115">
        <v>5</v>
      </c>
      <c r="F76" s="100">
        <v>0</v>
      </c>
      <c r="G76" s="100">
        <v>0</v>
      </c>
      <c r="H76" s="100">
        <f t="shared" si="123"/>
        <v>0</v>
      </c>
      <c r="I76" s="100">
        <v>0</v>
      </c>
      <c r="J76" s="100">
        <v>0</v>
      </c>
      <c r="K76" s="100">
        <f t="shared" si="124"/>
        <v>0</v>
      </c>
      <c r="L76" s="130">
        <f t="shared" si="125"/>
        <v>0</v>
      </c>
      <c r="M76" s="100">
        <f t="shared" si="126"/>
        <v>0</v>
      </c>
      <c r="N76" s="100">
        <f t="shared" si="127"/>
        <v>0</v>
      </c>
      <c r="O76" s="100">
        <f t="shared" si="128"/>
        <v>0</v>
      </c>
      <c r="P76" s="130">
        <f t="shared" si="129"/>
        <v>0</v>
      </c>
      <c r="Q76" s="105"/>
      <c r="R76" s="105"/>
      <c r="S76" s="116"/>
    </row>
    <row r="77" spans="1:19" s="107" customFormat="1" ht="76.5">
      <c r="A77" s="113">
        <v>45</v>
      </c>
      <c r="B77" s="113" t="s">
        <v>37</v>
      </c>
      <c r="C77" s="114" t="s">
        <v>189</v>
      </c>
      <c r="D77" s="83" t="s">
        <v>48</v>
      </c>
      <c r="E77" s="115">
        <v>1</v>
      </c>
      <c r="F77" s="100">
        <v>0</v>
      </c>
      <c r="G77" s="100">
        <v>0</v>
      </c>
      <c r="H77" s="100">
        <f t="shared" ref="H77" si="130">ROUND(G77*F77,2)</f>
        <v>0</v>
      </c>
      <c r="I77" s="100">
        <v>0</v>
      </c>
      <c r="J77" s="100">
        <v>0</v>
      </c>
      <c r="K77" s="100">
        <f t="shared" ref="K77" si="131">H77+I77+J77</f>
        <v>0</v>
      </c>
      <c r="L77" s="130">
        <f t="shared" ref="L77" si="132">ROUND(E77*F77,2)</f>
        <v>0</v>
      </c>
      <c r="M77" s="100">
        <f t="shared" ref="M77" si="133">ROUND(H77*E77,2)</f>
        <v>0</v>
      </c>
      <c r="N77" s="100">
        <f t="shared" ref="N77" si="134">ROUND(I77*E77,2)</f>
        <v>0</v>
      </c>
      <c r="O77" s="100">
        <f t="shared" ref="O77" si="135">ROUND(E77*J77,2)</f>
        <v>0</v>
      </c>
      <c r="P77" s="130">
        <f t="shared" ref="P77" si="136">M77+N77+O77</f>
        <v>0</v>
      </c>
      <c r="Q77" s="105"/>
      <c r="R77" s="105"/>
      <c r="S77" s="116"/>
    </row>
    <row r="78" spans="1:19" s="41" customFormat="1" ht="17.25" customHeight="1">
      <c r="A78" s="111"/>
      <c r="B78" s="111"/>
      <c r="C78" s="118" t="s">
        <v>93</v>
      </c>
      <c r="D78" s="111"/>
      <c r="E78" s="111"/>
      <c r="F78" s="100"/>
      <c r="G78" s="100"/>
      <c r="H78" s="100"/>
      <c r="I78" s="100"/>
      <c r="J78" s="100"/>
      <c r="K78" s="100"/>
      <c r="L78" s="130"/>
      <c r="M78" s="100"/>
      <c r="N78" s="100"/>
      <c r="O78" s="100"/>
      <c r="P78" s="130"/>
      <c r="Q78" s="40"/>
      <c r="R78" s="40"/>
    </row>
    <row r="79" spans="1:19" s="107" customFormat="1" ht="60" customHeight="1">
      <c r="A79" s="113">
        <v>46</v>
      </c>
      <c r="B79" s="113" t="s">
        <v>37</v>
      </c>
      <c r="C79" s="114" t="s">
        <v>191</v>
      </c>
      <c r="D79" s="83" t="s">
        <v>48</v>
      </c>
      <c r="E79" s="115">
        <v>1</v>
      </c>
      <c r="F79" s="100">
        <v>0</v>
      </c>
      <c r="G79" s="100">
        <v>0</v>
      </c>
      <c r="H79" s="100">
        <f t="shared" ref="H79" si="137">ROUND(G79*F79,2)</f>
        <v>0</v>
      </c>
      <c r="I79" s="100">
        <v>0</v>
      </c>
      <c r="J79" s="100">
        <v>0</v>
      </c>
      <c r="K79" s="100">
        <f t="shared" ref="K79" si="138">H79+I79+J79</f>
        <v>0</v>
      </c>
      <c r="L79" s="130">
        <f t="shared" ref="L79" si="139">ROUND(E79*F79,2)</f>
        <v>0</v>
      </c>
      <c r="M79" s="100">
        <f t="shared" ref="M79" si="140">ROUND(H79*E79,2)</f>
        <v>0</v>
      </c>
      <c r="N79" s="100">
        <f t="shared" ref="N79" si="141">ROUND(I79*E79,2)</f>
        <v>0</v>
      </c>
      <c r="O79" s="100">
        <f t="shared" ref="O79" si="142">ROUND(E79*J79,2)</f>
        <v>0</v>
      </c>
      <c r="P79" s="130">
        <f t="shared" ref="P79" si="143">M79+N79+O79</f>
        <v>0</v>
      </c>
      <c r="Q79" s="105"/>
      <c r="R79" s="105"/>
      <c r="S79" s="116"/>
    </row>
    <row r="80" spans="1:19" s="107" customFormat="1" ht="45" customHeight="1">
      <c r="A80" s="113">
        <v>47</v>
      </c>
      <c r="B80" s="113" t="s">
        <v>37</v>
      </c>
      <c r="C80" s="114" t="s">
        <v>210</v>
      </c>
      <c r="D80" s="83" t="s">
        <v>48</v>
      </c>
      <c r="E80" s="115">
        <v>2</v>
      </c>
      <c r="F80" s="100">
        <v>0</v>
      </c>
      <c r="G80" s="100">
        <v>0</v>
      </c>
      <c r="H80" s="100">
        <f t="shared" ref="H80" si="144">ROUND(G80*F80,2)</f>
        <v>0</v>
      </c>
      <c r="I80" s="100">
        <v>0</v>
      </c>
      <c r="J80" s="100">
        <v>0</v>
      </c>
      <c r="K80" s="100">
        <f t="shared" ref="K80" si="145">H80+I80+J80</f>
        <v>0</v>
      </c>
      <c r="L80" s="130">
        <f t="shared" ref="L80" si="146">ROUND(E80*F80,2)</f>
        <v>0</v>
      </c>
      <c r="M80" s="100">
        <f t="shared" ref="M80" si="147">ROUND(H80*E80,2)</f>
        <v>0</v>
      </c>
      <c r="N80" s="100">
        <f t="shared" ref="N80" si="148">ROUND(I80*E80,2)</f>
        <v>0</v>
      </c>
      <c r="O80" s="100">
        <f t="shared" ref="O80" si="149">ROUND(E80*J80,2)</f>
        <v>0</v>
      </c>
      <c r="P80" s="130">
        <f t="shared" ref="P80" si="150">M80+N80+O80</f>
        <v>0</v>
      </c>
      <c r="Q80" s="105"/>
      <c r="R80" s="105"/>
      <c r="S80" s="116"/>
    </row>
    <row r="81" spans="1:19" s="41" customFormat="1" ht="17.25" customHeight="1">
      <c r="A81" s="111"/>
      <c r="B81" s="111"/>
      <c r="C81" s="118" t="s">
        <v>93</v>
      </c>
      <c r="D81" s="111"/>
      <c r="E81" s="111"/>
      <c r="F81" s="100"/>
      <c r="G81" s="100"/>
      <c r="H81" s="100"/>
      <c r="I81" s="100"/>
      <c r="J81" s="100"/>
      <c r="K81" s="100"/>
      <c r="L81" s="130"/>
      <c r="M81" s="100"/>
      <c r="N81" s="100"/>
      <c r="O81" s="100"/>
      <c r="P81" s="130"/>
      <c r="Q81" s="40"/>
      <c r="R81" s="40"/>
    </row>
    <row r="82" spans="1:19" s="107" customFormat="1" ht="17.25" customHeight="1">
      <c r="A82" s="113">
        <v>48</v>
      </c>
      <c r="B82" s="113" t="s">
        <v>37</v>
      </c>
      <c r="C82" s="114" t="s">
        <v>94</v>
      </c>
      <c r="D82" s="113" t="s">
        <v>44</v>
      </c>
      <c r="E82" s="115">
        <v>1</v>
      </c>
      <c r="F82" s="100">
        <v>0</v>
      </c>
      <c r="G82" s="100">
        <v>0</v>
      </c>
      <c r="H82" s="100">
        <f t="shared" ref="H82" si="151">ROUND(G82*F82,2)</f>
        <v>0</v>
      </c>
      <c r="I82" s="100">
        <v>0</v>
      </c>
      <c r="J82" s="100">
        <v>0</v>
      </c>
      <c r="K82" s="100">
        <f t="shared" ref="K82" si="152">H82+I82+J82</f>
        <v>0</v>
      </c>
      <c r="L82" s="130">
        <f t="shared" ref="L82" si="153">ROUND(E82*F82,2)</f>
        <v>0</v>
      </c>
      <c r="M82" s="100">
        <f t="shared" ref="M82" si="154">ROUND(H82*E82,2)</f>
        <v>0</v>
      </c>
      <c r="N82" s="100">
        <f t="shared" ref="N82" si="155">ROUND(I82*E82,2)</f>
        <v>0</v>
      </c>
      <c r="O82" s="100">
        <f t="shared" ref="O82" si="156">ROUND(E82*J82,2)</f>
        <v>0</v>
      </c>
      <c r="P82" s="130">
        <f t="shared" ref="P82" si="157">M82+N82+O82</f>
        <v>0</v>
      </c>
      <c r="Q82" s="105"/>
      <c r="R82" s="105"/>
      <c r="S82" s="116"/>
    </row>
    <row r="83" spans="1:19" s="107" customFormat="1" ht="17.25" customHeight="1">
      <c r="A83" s="113">
        <v>49</v>
      </c>
      <c r="B83" s="113" t="s">
        <v>37</v>
      </c>
      <c r="C83" s="114" t="s">
        <v>150</v>
      </c>
      <c r="D83" s="113" t="s">
        <v>44</v>
      </c>
      <c r="E83" s="115">
        <v>4</v>
      </c>
      <c r="F83" s="100">
        <v>0</v>
      </c>
      <c r="G83" s="100">
        <v>0</v>
      </c>
      <c r="H83" s="100">
        <f t="shared" ref="H83" si="158">ROUND(G83*F83,2)</f>
        <v>0</v>
      </c>
      <c r="I83" s="100">
        <v>0</v>
      </c>
      <c r="J83" s="100">
        <v>0</v>
      </c>
      <c r="K83" s="100">
        <f t="shared" ref="K83" si="159">H83+I83+J83</f>
        <v>0</v>
      </c>
      <c r="L83" s="130">
        <f t="shared" ref="L83" si="160">ROUND(E83*F83,2)</f>
        <v>0</v>
      </c>
      <c r="M83" s="100">
        <f t="shared" ref="M83" si="161">ROUND(H83*E83,2)</f>
        <v>0</v>
      </c>
      <c r="N83" s="100">
        <f t="shared" ref="N83" si="162">ROUND(I83*E83,2)</f>
        <v>0</v>
      </c>
      <c r="O83" s="100">
        <f t="shared" ref="O83" si="163">ROUND(E83*J83,2)</f>
        <v>0</v>
      </c>
      <c r="P83" s="130">
        <f t="shared" ref="P83" si="164">M83+N83+O83</f>
        <v>0</v>
      </c>
      <c r="Q83" s="105"/>
      <c r="R83" s="105"/>
      <c r="S83" s="116"/>
    </row>
    <row r="84" spans="1:19" s="107" customFormat="1" ht="17.25" customHeight="1">
      <c r="A84" s="113">
        <v>50</v>
      </c>
      <c r="B84" s="113" t="s">
        <v>37</v>
      </c>
      <c r="C84" s="114" t="s">
        <v>151</v>
      </c>
      <c r="D84" s="113" t="s">
        <v>44</v>
      </c>
      <c r="E84" s="115">
        <v>4</v>
      </c>
      <c r="F84" s="100">
        <v>0</v>
      </c>
      <c r="G84" s="100">
        <v>0</v>
      </c>
      <c r="H84" s="100">
        <f t="shared" ref="H84" si="165">ROUND(G84*F84,2)</f>
        <v>0</v>
      </c>
      <c r="I84" s="100">
        <v>0</v>
      </c>
      <c r="J84" s="100">
        <v>0</v>
      </c>
      <c r="K84" s="100">
        <f t="shared" ref="K84" si="166">H84+I84+J84</f>
        <v>0</v>
      </c>
      <c r="L84" s="130">
        <f t="shared" ref="L84" si="167">ROUND(E84*F84,2)</f>
        <v>0</v>
      </c>
      <c r="M84" s="100">
        <f t="shared" ref="M84" si="168">ROUND(H84*E84,2)</f>
        <v>0</v>
      </c>
      <c r="N84" s="100">
        <f t="shared" ref="N84" si="169">ROUND(I84*E84,2)</f>
        <v>0</v>
      </c>
      <c r="O84" s="100">
        <f t="shared" ref="O84" si="170">ROUND(E84*J84,2)</f>
        <v>0</v>
      </c>
      <c r="P84" s="130">
        <f t="shared" ref="P84" si="171">M84+N84+O84</f>
        <v>0</v>
      </c>
      <c r="Q84" s="105"/>
      <c r="R84" s="105"/>
      <c r="S84" s="116"/>
    </row>
    <row r="85" spans="1:19" s="107" customFormat="1" ht="17.25" customHeight="1">
      <c r="A85" s="113">
        <v>51</v>
      </c>
      <c r="B85" s="113" t="s">
        <v>37</v>
      </c>
      <c r="C85" s="114" t="s">
        <v>192</v>
      </c>
      <c r="D85" s="113" t="s">
        <v>44</v>
      </c>
      <c r="E85" s="115">
        <v>1</v>
      </c>
      <c r="F85" s="100">
        <v>0</v>
      </c>
      <c r="G85" s="100">
        <v>0</v>
      </c>
      <c r="H85" s="100">
        <f t="shared" ref="H85" si="172">ROUND(G85*F85,2)</f>
        <v>0</v>
      </c>
      <c r="I85" s="100">
        <v>0</v>
      </c>
      <c r="J85" s="100">
        <v>0</v>
      </c>
      <c r="K85" s="100">
        <f t="shared" ref="K85" si="173">H85+I85+J85</f>
        <v>0</v>
      </c>
      <c r="L85" s="130">
        <f t="shared" ref="L85" si="174">ROUND(E85*F85,2)</f>
        <v>0</v>
      </c>
      <c r="M85" s="100">
        <f t="shared" ref="M85" si="175">ROUND(H85*E85,2)</f>
        <v>0</v>
      </c>
      <c r="N85" s="100">
        <f t="shared" ref="N85" si="176">ROUND(I85*E85,2)</f>
        <v>0</v>
      </c>
      <c r="O85" s="100">
        <f t="shared" ref="O85" si="177">ROUND(E85*J85,2)</f>
        <v>0</v>
      </c>
      <c r="P85" s="130">
        <f t="shared" ref="P85" si="178">M85+N85+O85</f>
        <v>0</v>
      </c>
      <c r="Q85" s="105"/>
      <c r="R85" s="105"/>
      <c r="S85" s="116"/>
    </row>
    <row r="86" spans="1:19" s="107" customFormat="1" ht="30" customHeight="1">
      <c r="A86" s="113">
        <v>52</v>
      </c>
      <c r="B86" s="113" t="s">
        <v>37</v>
      </c>
      <c r="C86" s="114" t="s">
        <v>152</v>
      </c>
      <c r="D86" s="83" t="s">
        <v>48</v>
      </c>
      <c r="E86" s="115">
        <v>1</v>
      </c>
      <c r="F86" s="100">
        <v>0</v>
      </c>
      <c r="G86" s="100">
        <v>0</v>
      </c>
      <c r="H86" s="100">
        <f t="shared" ref="H86" si="179">ROUND(G86*F86,2)</f>
        <v>0</v>
      </c>
      <c r="I86" s="100">
        <v>0</v>
      </c>
      <c r="J86" s="100">
        <v>0</v>
      </c>
      <c r="K86" s="100">
        <f t="shared" ref="K86" si="180">H86+I86+J86</f>
        <v>0</v>
      </c>
      <c r="L86" s="130">
        <f t="shared" ref="L86" si="181">ROUND(E86*F86,2)</f>
        <v>0</v>
      </c>
      <c r="M86" s="100">
        <f t="shared" ref="M86" si="182">ROUND(H86*E86,2)</f>
        <v>0</v>
      </c>
      <c r="N86" s="100">
        <f t="shared" ref="N86" si="183">ROUND(I86*E86,2)</f>
        <v>0</v>
      </c>
      <c r="O86" s="100">
        <f t="shared" ref="O86" si="184">ROUND(E86*J86,2)</f>
        <v>0</v>
      </c>
      <c r="P86" s="130">
        <f t="shared" ref="P86" si="185">M86+N86+O86</f>
        <v>0</v>
      </c>
      <c r="Q86" s="105"/>
      <c r="R86" s="105"/>
      <c r="S86" s="116"/>
    </row>
    <row r="87" spans="1:19" s="107" customFormat="1" ht="60" customHeight="1">
      <c r="A87" s="113">
        <v>53</v>
      </c>
      <c r="B87" s="113" t="s">
        <v>37</v>
      </c>
      <c r="C87" s="114" t="s">
        <v>193</v>
      </c>
      <c r="D87" s="83" t="s">
        <v>194</v>
      </c>
      <c r="E87" s="115">
        <v>7</v>
      </c>
      <c r="F87" s="100">
        <v>0</v>
      </c>
      <c r="G87" s="100">
        <v>0</v>
      </c>
      <c r="H87" s="100">
        <f t="shared" ref="H87" si="186">ROUND(G87*F87,2)</f>
        <v>0</v>
      </c>
      <c r="I87" s="100">
        <v>0</v>
      </c>
      <c r="J87" s="100">
        <v>0</v>
      </c>
      <c r="K87" s="100">
        <f t="shared" ref="K87" si="187">H87+I87+J87</f>
        <v>0</v>
      </c>
      <c r="L87" s="130">
        <f t="shared" ref="L87" si="188">ROUND(E87*F87,2)</f>
        <v>0</v>
      </c>
      <c r="M87" s="100">
        <f t="shared" ref="M87" si="189">ROUND(H87*E87,2)</f>
        <v>0</v>
      </c>
      <c r="N87" s="100">
        <f t="shared" ref="N87" si="190">ROUND(I87*E87,2)</f>
        <v>0</v>
      </c>
      <c r="O87" s="100">
        <f t="shared" ref="O87" si="191">ROUND(E87*J87,2)</f>
        <v>0</v>
      </c>
      <c r="P87" s="130">
        <f t="shared" ref="P87" si="192">M87+N87+O87</f>
        <v>0</v>
      </c>
      <c r="Q87" s="105"/>
      <c r="R87" s="105"/>
      <c r="S87" s="116"/>
    </row>
    <row r="88" spans="1:19" s="41" customFormat="1" ht="17.25" customHeight="1">
      <c r="A88" s="111"/>
      <c r="B88" s="111"/>
      <c r="C88" s="118" t="s">
        <v>95</v>
      </c>
      <c r="D88" s="111"/>
      <c r="E88" s="111"/>
      <c r="F88" s="100"/>
      <c r="G88" s="100"/>
      <c r="H88" s="100"/>
      <c r="I88" s="100"/>
      <c r="J88" s="100"/>
      <c r="K88" s="100"/>
      <c r="L88" s="130"/>
      <c r="M88" s="100"/>
      <c r="N88" s="100"/>
      <c r="O88" s="100"/>
      <c r="P88" s="130"/>
      <c r="Q88" s="40"/>
      <c r="R88" s="40"/>
    </row>
    <row r="89" spans="1:19" s="107" customFormat="1" ht="17.25" customHeight="1">
      <c r="A89" s="113">
        <v>54</v>
      </c>
      <c r="B89" s="113" t="s">
        <v>37</v>
      </c>
      <c r="C89" s="114" t="s">
        <v>184</v>
      </c>
      <c r="D89" s="113" t="s">
        <v>60</v>
      </c>
      <c r="E89" s="115">
        <v>42</v>
      </c>
      <c r="F89" s="100">
        <v>0</v>
      </c>
      <c r="G89" s="100">
        <v>0</v>
      </c>
      <c r="H89" s="100">
        <f t="shared" ref="H89" si="193">ROUND(G89*F89,2)</f>
        <v>0</v>
      </c>
      <c r="I89" s="100">
        <v>0</v>
      </c>
      <c r="J89" s="100">
        <v>0</v>
      </c>
      <c r="K89" s="100">
        <f t="shared" ref="K89" si="194">H89+I89+J89</f>
        <v>0</v>
      </c>
      <c r="L89" s="130">
        <f t="shared" ref="L89" si="195">ROUND(E89*F89,2)</f>
        <v>0</v>
      </c>
      <c r="M89" s="100">
        <f t="shared" ref="M89" si="196">ROUND(H89*E89,2)</f>
        <v>0</v>
      </c>
      <c r="N89" s="100">
        <f t="shared" ref="N89" si="197">ROUND(I89*E89,2)</f>
        <v>0</v>
      </c>
      <c r="O89" s="100">
        <f t="shared" ref="O89" si="198">ROUND(E89*J89,2)</f>
        <v>0</v>
      </c>
      <c r="P89" s="130">
        <f t="shared" ref="P89" si="199">M89+N89+O89</f>
        <v>0</v>
      </c>
      <c r="Q89" s="105"/>
      <c r="R89" s="105"/>
      <c r="S89" s="116"/>
    </row>
    <row r="90" spans="1:19" s="107" customFormat="1" ht="17.25" customHeight="1">
      <c r="A90" s="113">
        <v>55</v>
      </c>
      <c r="B90" s="113" t="s">
        <v>37</v>
      </c>
      <c r="C90" s="114" t="s">
        <v>96</v>
      </c>
      <c r="D90" s="113" t="s">
        <v>36</v>
      </c>
      <c r="E90" s="115">
        <v>164</v>
      </c>
      <c r="F90" s="100">
        <v>0</v>
      </c>
      <c r="G90" s="100">
        <v>0</v>
      </c>
      <c r="H90" s="100">
        <f t="shared" ref="H90:H91" si="200">ROUND(G90*F90,2)</f>
        <v>0</v>
      </c>
      <c r="I90" s="100">
        <v>0</v>
      </c>
      <c r="J90" s="100">
        <v>0</v>
      </c>
      <c r="K90" s="100">
        <f t="shared" ref="K90:K91" si="201">H90+I90+J90</f>
        <v>0</v>
      </c>
      <c r="L90" s="130">
        <f t="shared" ref="L90:L91" si="202">ROUND(E90*F90,2)</f>
        <v>0</v>
      </c>
      <c r="M90" s="100">
        <f t="shared" ref="M90:M91" si="203">ROUND(H90*E90,2)</f>
        <v>0</v>
      </c>
      <c r="N90" s="100">
        <f t="shared" ref="N90:N91" si="204">ROUND(I90*E90,2)</f>
        <v>0</v>
      </c>
      <c r="O90" s="100">
        <f t="shared" ref="O90:O91" si="205">ROUND(E90*J90,2)</f>
        <v>0</v>
      </c>
      <c r="P90" s="130">
        <f t="shared" ref="P90:P91" si="206">M90+N90+O90</f>
        <v>0</v>
      </c>
      <c r="Q90" s="105"/>
      <c r="R90" s="105"/>
      <c r="S90" s="116"/>
    </row>
    <row r="91" spans="1:19" s="107" customFormat="1" ht="17.25" customHeight="1">
      <c r="A91" s="113">
        <v>56</v>
      </c>
      <c r="B91" s="113" t="s">
        <v>37</v>
      </c>
      <c r="C91" s="114" t="s">
        <v>97</v>
      </c>
      <c r="D91" s="113" t="s">
        <v>36</v>
      </c>
      <c r="E91" s="115">
        <v>146.5</v>
      </c>
      <c r="F91" s="100">
        <v>0</v>
      </c>
      <c r="G91" s="100">
        <v>0</v>
      </c>
      <c r="H91" s="100">
        <f t="shared" si="200"/>
        <v>0</v>
      </c>
      <c r="I91" s="100">
        <v>0</v>
      </c>
      <c r="J91" s="100">
        <v>0</v>
      </c>
      <c r="K91" s="100">
        <f t="shared" si="201"/>
        <v>0</v>
      </c>
      <c r="L91" s="130">
        <f t="shared" si="202"/>
        <v>0</v>
      </c>
      <c r="M91" s="100">
        <f t="shared" si="203"/>
        <v>0</v>
      </c>
      <c r="N91" s="100">
        <f t="shared" si="204"/>
        <v>0</v>
      </c>
      <c r="O91" s="100">
        <f t="shared" si="205"/>
        <v>0</v>
      </c>
      <c r="P91" s="130">
        <f t="shared" si="206"/>
        <v>0</v>
      </c>
      <c r="Q91" s="105"/>
      <c r="R91" s="105"/>
      <c r="S91" s="116"/>
    </row>
    <row r="92" spans="1:19" s="107" customFormat="1" ht="17.25" customHeight="1">
      <c r="A92" s="113">
        <v>57</v>
      </c>
      <c r="B92" s="113" t="s">
        <v>37</v>
      </c>
      <c r="C92" s="114" t="s">
        <v>195</v>
      </c>
      <c r="D92" s="113" t="s">
        <v>36</v>
      </c>
      <c r="E92" s="115">
        <v>17.5</v>
      </c>
      <c r="F92" s="100">
        <v>0</v>
      </c>
      <c r="G92" s="100">
        <v>0</v>
      </c>
      <c r="H92" s="100">
        <f t="shared" ref="H92" si="207">ROUND(G92*F92,2)</f>
        <v>0</v>
      </c>
      <c r="I92" s="100">
        <v>0</v>
      </c>
      <c r="J92" s="100">
        <v>0</v>
      </c>
      <c r="K92" s="100">
        <f t="shared" ref="K92" si="208">H92+I92+J92</f>
        <v>0</v>
      </c>
      <c r="L92" s="130">
        <f t="shared" ref="L92" si="209">ROUND(E92*F92,2)</f>
        <v>0</v>
      </c>
      <c r="M92" s="100">
        <f t="shared" ref="M92" si="210">ROUND(H92*E92,2)</f>
        <v>0</v>
      </c>
      <c r="N92" s="100">
        <f t="shared" ref="N92" si="211">ROUND(I92*E92,2)</f>
        <v>0</v>
      </c>
      <c r="O92" s="100">
        <f t="shared" ref="O92" si="212">ROUND(E92*J92,2)</f>
        <v>0</v>
      </c>
      <c r="P92" s="130">
        <f t="shared" ref="P92" si="213">M92+N92+O92</f>
        <v>0</v>
      </c>
      <c r="Q92" s="105"/>
      <c r="R92" s="105"/>
      <c r="S92" s="116"/>
    </row>
    <row r="93" spans="1:19" s="107" customFormat="1" ht="17.25" customHeight="1">
      <c r="A93" s="113">
        <v>58</v>
      </c>
      <c r="B93" s="113" t="s">
        <v>37</v>
      </c>
      <c r="C93" s="114" t="s">
        <v>98</v>
      </c>
      <c r="D93" s="83" t="s">
        <v>48</v>
      </c>
      <c r="E93" s="115">
        <v>1</v>
      </c>
      <c r="F93" s="100">
        <v>0</v>
      </c>
      <c r="G93" s="100">
        <v>0</v>
      </c>
      <c r="H93" s="100">
        <f t="shared" ref="H93:H94" si="214">ROUND(G93*F93,2)</f>
        <v>0</v>
      </c>
      <c r="I93" s="100">
        <v>0</v>
      </c>
      <c r="J93" s="100">
        <v>0</v>
      </c>
      <c r="K93" s="100">
        <f t="shared" ref="K93:K94" si="215">H93+I93+J93</f>
        <v>0</v>
      </c>
      <c r="L93" s="130">
        <f t="shared" ref="L93:L94" si="216">ROUND(E93*F93,2)</f>
        <v>0</v>
      </c>
      <c r="M93" s="100">
        <f t="shared" ref="M93:M94" si="217">ROUND(H93*E93,2)</f>
        <v>0</v>
      </c>
      <c r="N93" s="100">
        <f t="shared" ref="N93:N94" si="218">ROUND(I93*E93,2)</f>
        <v>0</v>
      </c>
      <c r="O93" s="100">
        <f t="shared" ref="O93:O94" si="219">ROUND(E93*J93,2)</f>
        <v>0</v>
      </c>
      <c r="P93" s="130">
        <f t="shared" ref="P93:P94" si="220">M93+N93+O93</f>
        <v>0</v>
      </c>
      <c r="Q93" s="105"/>
      <c r="R93" s="105"/>
      <c r="S93" s="116"/>
    </row>
    <row r="94" spans="1:19" s="107" customFormat="1" ht="17.25" customHeight="1">
      <c r="A94" s="113">
        <v>59</v>
      </c>
      <c r="B94" s="113" t="s">
        <v>37</v>
      </c>
      <c r="C94" s="114" t="s">
        <v>99</v>
      </c>
      <c r="D94" s="83" t="s">
        <v>48</v>
      </c>
      <c r="E94" s="115">
        <v>1</v>
      </c>
      <c r="F94" s="100">
        <v>0</v>
      </c>
      <c r="G94" s="100">
        <v>0</v>
      </c>
      <c r="H94" s="100">
        <f t="shared" si="214"/>
        <v>0</v>
      </c>
      <c r="I94" s="100">
        <v>0</v>
      </c>
      <c r="J94" s="100">
        <v>0</v>
      </c>
      <c r="K94" s="100">
        <f t="shared" si="215"/>
        <v>0</v>
      </c>
      <c r="L94" s="130">
        <f t="shared" si="216"/>
        <v>0</v>
      </c>
      <c r="M94" s="100">
        <f t="shared" si="217"/>
        <v>0</v>
      </c>
      <c r="N94" s="100">
        <f t="shared" si="218"/>
        <v>0</v>
      </c>
      <c r="O94" s="100">
        <f t="shared" si="219"/>
        <v>0</v>
      </c>
      <c r="P94" s="130">
        <f t="shared" si="220"/>
        <v>0</v>
      </c>
      <c r="Q94" s="105"/>
      <c r="R94" s="105"/>
      <c r="S94" s="116"/>
    </row>
    <row r="95" spans="1:19" s="41" customFormat="1" ht="17.25" customHeight="1">
      <c r="A95" s="111"/>
      <c r="B95" s="111"/>
      <c r="C95" s="118" t="s">
        <v>196</v>
      </c>
      <c r="D95" s="111"/>
      <c r="E95" s="111"/>
      <c r="F95" s="100"/>
      <c r="G95" s="100"/>
      <c r="H95" s="100"/>
      <c r="I95" s="100"/>
      <c r="J95" s="100"/>
      <c r="K95" s="100"/>
      <c r="L95" s="130"/>
      <c r="M95" s="100"/>
      <c r="N95" s="100"/>
      <c r="O95" s="100"/>
      <c r="P95" s="130"/>
      <c r="Q95" s="40"/>
      <c r="R95" s="40"/>
    </row>
    <row r="96" spans="1:19" s="41" customFormat="1" ht="17.25" customHeight="1">
      <c r="A96" s="111"/>
      <c r="B96" s="111"/>
      <c r="C96" s="118" t="s">
        <v>90</v>
      </c>
      <c r="D96" s="111"/>
      <c r="E96" s="111"/>
      <c r="F96" s="100"/>
      <c r="G96" s="100"/>
      <c r="H96" s="100"/>
      <c r="I96" s="100"/>
      <c r="J96" s="100"/>
      <c r="K96" s="100"/>
      <c r="L96" s="130"/>
      <c r="M96" s="100"/>
      <c r="N96" s="100"/>
      <c r="O96" s="100"/>
      <c r="P96" s="130"/>
      <c r="Q96" s="40"/>
      <c r="R96" s="40"/>
    </row>
    <row r="97" spans="1:19" s="107" customFormat="1" ht="45" customHeight="1">
      <c r="A97" s="113">
        <v>60</v>
      </c>
      <c r="B97" s="113" t="s">
        <v>37</v>
      </c>
      <c r="C97" s="114" t="s">
        <v>197</v>
      </c>
      <c r="D97" s="113" t="s">
        <v>36</v>
      </c>
      <c r="E97" s="115">
        <v>61</v>
      </c>
      <c r="F97" s="100">
        <v>0</v>
      </c>
      <c r="G97" s="100">
        <v>0</v>
      </c>
      <c r="H97" s="100">
        <f t="shared" ref="H97:H99" si="221">ROUND(G97*F97,2)</f>
        <v>0</v>
      </c>
      <c r="I97" s="100">
        <v>0</v>
      </c>
      <c r="J97" s="100">
        <v>0</v>
      </c>
      <c r="K97" s="100">
        <f t="shared" ref="K97:K99" si="222">H97+I97+J97</f>
        <v>0</v>
      </c>
      <c r="L97" s="130">
        <f t="shared" ref="L97:L99" si="223">ROUND(E97*F97,2)</f>
        <v>0</v>
      </c>
      <c r="M97" s="100">
        <f t="shared" ref="M97:M99" si="224">ROUND(H97*E97,2)</f>
        <v>0</v>
      </c>
      <c r="N97" s="100">
        <f t="shared" ref="N97:N99" si="225">ROUND(I97*E97,2)</f>
        <v>0</v>
      </c>
      <c r="O97" s="100">
        <f t="shared" ref="O97:O99" si="226">ROUND(E97*J97,2)</f>
        <v>0</v>
      </c>
      <c r="P97" s="130">
        <f t="shared" ref="P97:P99" si="227">M97+N97+O97</f>
        <v>0</v>
      </c>
      <c r="Q97" s="105"/>
      <c r="R97" s="105"/>
      <c r="S97" s="116"/>
    </row>
    <row r="98" spans="1:19" s="107" customFormat="1" ht="30" customHeight="1">
      <c r="A98" s="113">
        <v>61</v>
      </c>
      <c r="B98" s="113" t="s">
        <v>37</v>
      </c>
      <c r="C98" s="114" t="s">
        <v>198</v>
      </c>
      <c r="D98" s="113" t="s">
        <v>60</v>
      </c>
      <c r="E98" s="115">
        <v>9</v>
      </c>
      <c r="F98" s="100">
        <v>0</v>
      </c>
      <c r="G98" s="100">
        <v>0</v>
      </c>
      <c r="H98" s="100">
        <f t="shared" si="221"/>
        <v>0</v>
      </c>
      <c r="I98" s="100">
        <v>0</v>
      </c>
      <c r="J98" s="100">
        <v>0</v>
      </c>
      <c r="K98" s="100">
        <f t="shared" si="222"/>
        <v>0</v>
      </c>
      <c r="L98" s="130">
        <f t="shared" si="223"/>
        <v>0</v>
      </c>
      <c r="M98" s="100">
        <f t="shared" si="224"/>
        <v>0</v>
      </c>
      <c r="N98" s="100">
        <f t="shared" si="225"/>
        <v>0</v>
      </c>
      <c r="O98" s="100">
        <f t="shared" si="226"/>
        <v>0</v>
      </c>
      <c r="P98" s="130">
        <f t="shared" si="227"/>
        <v>0</v>
      </c>
      <c r="Q98" s="105"/>
      <c r="R98" s="105"/>
      <c r="S98" s="116"/>
    </row>
    <row r="99" spans="1:19" s="107" customFormat="1" ht="30" customHeight="1">
      <c r="A99" s="113">
        <v>62</v>
      </c>
      <c r="B99" s="113" t="s">
        <v>37</v>
      </c>
      <c r="C99" s="114" t="s">
        <v>199</v>
      </c>
      <c r="D99" s="113" t="s">
        <v>60</v>
      </c>
      <c r="E99" s="115">
        <v>5</v>
      </c>
      <c r="F99" s="100">
        <v>0</v>
      </c>
      <c r="G99" s="100">
        <v>0</v>
      </c>
      <c r="H99" s="100">
        <f t="shared" si="221"/>
        <v>0</v>
      </c>
      <c r="I99" s="100">
        <v>0</v>
      </c>
      <c r="J99" s="100">
        <v>0</v>
      </c>
      <c r="K99" s="100">
        <f t="shared" si="222"/>
        <v>0</v>
      </c>
      <c r="L99" s="130">
        <f t="shared" si="223"/>
        <v>0</v>
      </c>
      <c r="M99" s="100">
        <f t="shared" si="224"/>
        <v>0</v>
      </c>
      <c r="N99" s="100">
        <f t="shared" si="225"/>
        <v>0</v>
      </c>
      <c r="O99" s="100">
        <f t="shared" si="226"/>
        <v>0</v>
      </c>
      <c r="P99" s="130">
        <f t="shared" si="227"/>
        <v>0</v>
      </c>
      <c r="Q99" s="105"/>
      <c r="R99" s="105"/>
      <c r="S99" s="116"/>
    </row>
    <row r="100" spans="1:19" s="41" customFormat="1" ht="17.25" customHeight="1">
      <c r="A100" s="111"/>
      <c r="B100" s="111"/>
      <c r="C100" s="118" t="s">
        <v>92</v>
      </c>
      <c r="D100" s="111"/>
      <c r="E100" s="111"/>
      <c r="F100" s="100"/>
      <c r="G100" s="100"/>
      <c r="H100" s="100"/>
      <c r="I100" s="100"/>
      <c r="J100" s="100"/>
      <c r="K100" s="100"/>
      <c r="L100" s="130"/>
      <c r="M100" s="100"/>
      <c r="N100" s="100"/>
      <c r="O100" s="100"/>
      <c r="P100" s="130"/>
      <c r="Q100" s="40"/>
      <c r="R100" s="40"/>
    </row>
    <row r="101" spans="1:19" s="107" customFormat="1" ht="105" customHeight="1">
      <c r="A101" s="113">
        <v>63</v>
      </c>
      <c r="B101" s="113" t="s">
        <v>37</v>
      </c>
      <c r="C101" s="114" t="s">
        <v>200</v>
      </c>
      <c r="D101" s="83" t="s">
        <v>44</v>
      </c>
      <c r="E101" s="115">
        <v>1</v>
      </c>
      <c r="F101" s="100">
        <v>0</v>
      </c>
      <c r="G101" s="100">
        <v>0</v>
      </c>
      <c r="H101" s="100">
        <f t="shared" ref="H101:H102" si="228">ROUND(G101*F101,2)</f>
        <v>0</v>
      </c>
      <c r="I101" s="100">
        <v>0</v>
      </c>
      <c r="J101" s="100">
        <v>0</v>
      </c>
      <c r="K101" s="100">
        <f t="shared" ref="K101:K102" si="229">H101+I101+J101</f>
        <v>0</v>
      </c>
      <c r="L101" s="130">
        <f t="shared" ref="L101:L102" si="230">ROUND(E101*F101,2)</f>
        <v>0</v>
      </c>
      <c r="M101" s="100">
        <f t="shared" ref="M101:M102" si="231">ROUND(H101*E101,2)</f>
        <v>0</v>
      </c>
      <c r="N101" s="100">
        <f t="shared" ref="N101:N102" si="232">ROUND(I101*E101,2)</f>
        <v>0</v>
      </c>
      <c r="O101" s="100">
        <f t="shared" ref="O101:O102" si="233">ROUND(E101*J101,2)</f>
        <v>0</v>
      </c>
      <c r="P101" s="130">
        <f t="shared" ref="P101:P102" si="234">M101+N101+O101</f>
        <v>0</v>
      </c>
      <c r="Q101" s="105"/>
      <c r="R101" s="105"/>
      <c r="S101" s="116"/>
    </row>
    <row r="102" spans="1:19" s="107" customFormat="1" ht="30" customHeight="1">
      <c r="A102" s="113">
        <v>64</v>
      </c>
      <c r="B102" s="113" t="s">
        <v>37</v>
      </c>
      <c r="C102" s="114" t="s">
        <v>201</v>
      </c>
      <c r="D102" s="83" t="s">
        <v>44</v>
      </c>
      <c r="E102" s="115">
        <v>2</v>
      </c>
      <c r="F102" s="100">
        <v>0</v>
      </c>
      <c r="G102" s="100">
        <v>0</v>
      </c>
      <c r="H102" s="100">
        <f t="shared" si="228"/>
        <v>0</v>
      </c>
      <c r="I102" s="100">
        <v>0</v>
      </c>
      <c r="J102" s="100">
        <v>0</v>
      </c>
      <c r="K102" s="100">
        <f t="shared" si="229"/>
        <v>0</v>
      </c>
      <c r="L102" s="130">
        <f t="shared" si="230"/>
        <v>0</v>
      </c>
      <c r="M102" s="100">
        <f t="shared" si="231"/>
        <v>0</v>
      </c>
      <c r="N102" s="100">
        <f t="shared" si="232"/>
        <v>0</v>
      </c>
      <c r="O102" s="100">
        <f t="shared" si="233"/>
        <v>0</v>
      </c>
      <c r="P102" s="130">
        <f t="shared" si="234"/>
        <v>0</v>
      </c>
      <c r="Q102" s="105"/>
      <c r="R102" s="105"/>
      <c r="S102" s="116"/>
    </row>
    <row r="103" spans="1:19" s="41" customFormat="1" ht="17.25" customHeight="1">
      <c r="A103" s="111"/>
      <c r="B103" s="111"/>
      <c r="C103" s="118" t="s">
        <v>202</v>
      </c>
      <c r="D103" s="111"/>
      <c r="E103" s="111"/>
      <c r="F103" s="100"/>
      <c r="G103" s="100"/>
      <c r="H103" s="100"/>
      <c r="I103" s="100"/>
      <c r="J103" s="100"/>
      <c r="K103" s="100"/>
      <c r="L103" s="130"/>
      <c r="M103" s="100"/>
      <c r="N103" s="100"/>
      <c r="O103" s="100"/>
      <c r="P103" s="130"/>
      <c r="Q103" s="40"/>
      <c r="R103" s="40"/>
    </row>
    <row r="104" spans="1:19" s="107" customFormat="1" ht="17.25" customHeight="1">
      <c r="A104" s="113">
        <v>65</v>
      </c>
      <c r="B104" s="113" t="s">
        <v>37</v>
      </c>
      <c r="C104" s="114" t="s">
        <v>203</v>
      </c>
      <c r="D104" s="113" t="s">
        <v>60</v>
      </c>
      <c r="E104" s="115">
        <v>14</v>
      </c>
      <c r="F104" s="100">
        <v>0</v>
      </c>
      <c r="G104" s="100">
        <v>0</v>
      </c>
      <c r="H104" s="100">
        <f t="shared" ref="H104:H109" si="235">ROUND(G104*F104,2)</f>
        <v>0</v>
      </c>
      <c r="I104" s="100">
        <v>0</v>
      </c>
      <c r="J104" s="100">
        <v>0</v>
      </c>
      <c r="K104" s="100">
        <f t="shared" ref="K104:K109" si="236">H104+I104+J104</f>
        <v>0</v>
      </c>
      <c r="L104" s="130">
        <f t="shared" ref="L104:L109" si="237">ROUND(E104*F104,2)</f>
        <v>0</v>
      </c>
      <c r="M104" s="100">
        <f t="shared" ref="M104:M109" si="238">ROUND(H104*E104,2)</f>
        <v>0</v>
      </c>
      <c r="N104" s="100">
        <f t="shared" ref="N104:N109" si="239">ROUND(I104*E104,2)</f>
        <v>0</v>
      </c>
      <c r="O104" s="100">
        <f t="shared" ref="O104:O109" si="240">ROUND(E104*J104,2)</f>
        <v>0</v>
      </c>
      <c r="P104" s="130">
        <f t="shared" ref="P104:P109" si="241">M104+N104+O104</f>
        <v>0</v>
      </c>
      <c r="Q104" s="105"/>
      <c r="R104" s="105"/>
      <c r="S104" s="116"/>
    </row>
    <row r="105" spans="1:19" s="107" customFormat="1" ht="44.25" customHeight="1">
      <c r="A105" s="113">
        <v>66</v>
      </c>
      <c r="B105" s="113" t="s">
        <v>37</v>
      </c>
      <c r="C105" s="114" t="s">
        <v>204</v>
      </c>
      <c r="D105" s="83" t="s">
        <v>48</v>
      </c>
      <c r="E105" s="115">
        <v>1</v>
      </c>
      <c r="F105" s="100">
        <v>0</v>
      </c>
      <c r="G105" s="100">
        <v>0</v>
      </c>
      <c r="H105" s="100">
        <f t="shared" si="235"/>
        <v>0</v>
      </c>
      <c r="I105" s="100">
        <v>0</v>
      </c>
      <c r="J105" s="100">
        <v>0</v>
      </c>
      <c r="K105" s="100">
        <f t="shared" si="236"/>
        <v>0</v>
      </c>
      <c r="L105" s="130">
        <f t="shared" si="237"/>
        <v>0</v>
      </c>
      <c r="M105" s="100">
        <f t="shared" si="238"/>
        <v>0</v>
      </c>
      <c r="N105" s="100">
        <f t="shared" si="239"/>
        <v>0</v>
      </c>
      <c r="O105" s="100">
        <f t="shared" si="240"/>
        <v>0</v>
      </c>
      <c r="P105" s="130">
        <f t="shared" si="241"/>
        <v>0</v>
      </c>
      <c r="Q105" s="105"/>
      <c r="R105" s="105"/>
      <c r="S105" s="116"/>
    </row>
    <row r="106" spans="1:19" s="41" customFormat="1" ht="17.25" customHeight="1">
      <c r="A106" s="111"/>
      <c r="B106" s="111"/>
      <c r="C106" s="118" t="s">
        <v>95</v>
      </c>
      <c r="D106" s="111"/>
      <c r="E106" s="111"/>
      <c r="F106" s="100"/>
      <c r="G106" s="100"/>
      <c r="H106" s="100"/>
      <c r="I106" s="100"/>
      <c r="J106" s="100"/>
      <c r="K106" s="100"/>
      <c r="L106" s="130"/>
      <c r="M106" s="100"/>
      <c r="N106" s="100"/>
      <c r="O106" s="100"/>
      <c r="P106" s="130"/>
      <c r="Q106" s="40"/>
      <c r="R106" s="40"/>
    </row>
    <row r="107" spans="1:19" s="107" customFormat="1" ht="17.25" customHeight="1">
      <c r="A107" s="113">
        <v>67</v>
      </c>
      <c r="B107" s="113" t="s">
        <v>37</v>
      </c>
      <c r="C107" s="114" t="s">
        <v>205</v>
      </c>
      <c r="D107" s="83" t="s">
        <v>48</v>
      </c>
      <c r="E107" s="115">
        <v>1</v>
      </c>
      <c r="F107" s="100">
        <v>0</v>
      </c>
      <c r="G107" s="100">
        <v>0</v>
      </c>
      <c r="H107" s="100">
        <f t="shared" si="235"/>
        <v>0</v>
      </c>
      <c r="I107" s="100">
        <v>0</v>
      </c>
      <c r="J107" s="100">
        <v>0</v>
      </c>
      <c r="K107" s="100">
        <f t="shared" si="236"/>
        <v>0</v>
      </c>
      <c r="L107" s="130">
        <f t="shared" si="237"/>
        <v>0</v>
      </c>
      <c r="M107" s="100">
        <f t="shared" si="238"/>
        <v>0</v>
      </c>
      <c r="N107" s="100">
        <f t="shared" si="239"/>
        <v>0</v>
      </c>
      <c r="O107" s="100">
        <f t="shared" si="240"/>
        <v>0</v>
      </c>
      <c r="P107" s="130">
        <f t="shared" si="241"/>
        <v>0</v>
      </c>
      <c r="Q107" s="105"/>
      <c r="R107" s="105"/>
      <c r="S107" s="116"/>
    </row>
    <row r="108" spans="1:19" s="107" customFormat="1" ht="17.25" customHeight="1">
      <c r="A108" s="113">
        <v>68</v>
      </c>
      <c r="B108" s="113" t="s">
        <v>37</v>
      </c>
      <c r="C108" s="114" t="s">
        <v>98</v>
      </c>
      <c r="D108" s="83" t="s">
        <v>48</v>
      </c>
      <c r="E108" s="115">
        <v>1</v>
      </c>
      <c r="F108" s="100">
        <v>0</v>
      </c>
      <c r="G108" s="100">
        <v>0</v>
      </c>
      <c r="H108" s="100">
        <f t="shared" si="235"/>
        <v>0</v>
      </c>
      <c r="I108" s="100">
        <v>0</v>
      </c>
      <c r="J108" s="100">
        <v>0</v>
      </c>
      <c r="K108" s="100">
        <f t="shared" si="236"/>
        <v>0</v>
      </c>
      <c r="L108" s="130">
        <f t="shared" si="237"/>
        <v>0</v>
      </c>
      <c r="M108" s="100">
        <f t="shared" si="238"/>
        <v>0</v>
      </c>
      <c r="N108" s="100">
        <f t="shared" si="239"/>
        <v>0</v>
      </c>
      <c r="O108" s="100">
        <f t="shared" si="240"/>
        <v>0</v>
      </c>
      <c r="P108" s="130">
        <f t="shared" si="241"/>
        <v>0</v>
      </c>
      <c r="Q108" s="105"/>
      <c r="R108" s="105"/>
      <c r="S108" s="116"/>
    </row>
    <row r="109" spans="1:19" s="107" customFormat="1" ht="17.25" customHeight="1">
      <c r="A109" s="113">
        <v>69</v>
      </c>
      <c r="B109" s="113" t="s">
        <v>37</v>
      </c>
      <c r="C109" s="114" t="s">
        <v>99</v>
      </c>
      <c r="D109" s="83" t="s">
        <v>48</v>
      </c>
      <c r="E109" s="115">
        <v>1</v>
      </c>
      <c r="F109" s="100">
        <v>0</v>
      </c>
      <c r="G109" s="100">
        <v>0</v>
      </c>
      <c r="H109" s="100">
        <f t="shared" si="235"/>
        <v>0</v>
      </c>
      <c r="I109" s="100">
        <v>0</v>
      </c>
      <c r="J109" s="100">
        <v>0</v>
      </c>
      <c r="K109" s="100">
        <f t="shared" si="236"/>
        <v>0</v>
      </c>
      <c r="L109" s="130">
        <f t="shared" si="237"/>
        <v>0</v>
      </c>
      <c r="M109" s="100">
        <f t="shared" si="238"/>
        <v>0</v>
      </c>
      <c r="N109" s="100">
        <f t="shared" si="239"/>
        <v>0</v>
      </c>
      <c r="O109" s="100">
        <f t="shared" si="240"/>
        <v>0</v>
      </c>
      <c r="P109" s="130">
        <f t="shared" si="241"/>
        <v>0</v>
      </c>
      <c r="Q109" s="105"/>
      <c r="R109" s="105"/>
      <c r="S109" s="116"/>
    </row>
    <row r="110" spans="1:19" s="107" customFormat="1" ht="17.25" customHeight="1">
      <c r="A110" s="113"/>
      <c r="B110" s="113"/>
      <c r="C110" s="114"/>
      <c r="D110" s="83"/>
      <c r="E110" s="115"/>
      <c r="F110" s="100"/>
      <c r="G110" s="100"/>
      <c r="H110" s="100"/>
      <c r="I110" s="100"/>
      <c r="J110" s="100"/>
      <c r="K110" s="100"/>
      <c r="L110" s="130"/>
      <c r="M110" s="100"/>
      <c r="N110" s="100"/>
      <c r="O110" s="100"/>
      <c r="P110" s="130"/>
      <c r="Q110" s="105"/>
      <c r="R110" s="105"/>
      <c r="S110" s="116"/>
    </row>
    <row r="111" spans="1:19" ht="30" customHeight="1">
      <c r="A111" s="101"/>
      <c r="B111" s="101"/>
      <c r="C111" s="55" t="s">
        <v>34</v>
      </c>
      <c r="D111" s="102"/>
      <c r="E111" s="103"/>
      <c r="F111" s="103"/>
      <c r="G111" s="103"/>
      <c r="H111" s="103"/>
      <c r="I111" s="103"/>
      <c r="J111" s="103"/>
      <c r="K111" s="104"/>
      <c r="L111" s="75">
        <f t="shared" ref="L111:O111" si="242">SUM(L15:L60)</f>
        <v>0</v>
      </c>
      <c r="M111" s="75">
        <f t="shared" si="242"/>
        <v>0</v>
      </c>
      <c r="N111" s="75">
        <f t="shared" si="242"/>
        <v>0</v>
      </c>
      <c r="O111" s="75">
        <f t="shared" si="242"/>
        <v>0</v>
      </c>
      <c r="P111" s="75">
        <f>SUM(P15:P60)</f>
        <v>0</v>
      </c>
    </row>
    <row r="112" spans="1:19" s="107" customFormat="1">
      <c r="A112" s="97"/>
      <c r="B112" s="105"/>
      <c r="C112" s="106"/>
    </row>
    <row r="113" spans="1:18" s="107" customFormat="1" ht="30" customHeight="1">
      <c r="A113" s="97"/>
      <c r="B113" s="105"/>
      <c r="C113" s="188" t="s">
        <v>50</v>
      </c>
      <c r="D113" s="188"/>
      <c r="E113" s="188"/>
      <c r="F113" s="188"/>
      <c r="G113" s="188"/>
      <c r="H113" s="188"/>
      <c r="I113" s="188"/>
      <c r="J113" s="188"/>
      <c r="K113" s="188"/>
      <c r="L113" s="188"/>
    </row>
    <row r="114" spans="1:18" s="107" customFormat="1" ht="56.25" customHeight="1">
      <c r="A114" s="97"/>
      <c r="B114" s="105"/>
      <c r="C114" s="188" t="s">
        <v>63</v>
      </c>
      <c r="D114" s="188"/>
      <c r="E114" s="188"/>
      <c r="F114" s="188"/>
      <c r="G114" s="188"/>
      <c r="H114" s="188"/>
      <c r="I114" s="188"/>
      <c r="J114" s="188"/>
      <c r="K114" s="188"/>
      <c r="L114" s="188"/>
    </row>
    <row r="115" spans="1:18" s="107" customFormat="1">
      <c r="A115" s="97"/>
      <c r="B115" s="105"/>
      <c r="C115" s="106"/>
    </row>
    <row r="116" spans="1:18">
      <c r="A116" s="94"/>
      <c r="B116" s="94"/>
      <c r="C116" s="94"/>
      <c r="Q116" s="95"/>
      <c r="R116" s="95"/>
    </row>
    <row r="117" spans="1:18">
      <c r="A117" s="63"/>
      <c r="B117" s="63"/>
      <c r="C117" s="63"/>
      <c r="D117" s="94"/>
      <c r="E117" s="109"/>
      <c r="F117" s="109"/>
      <c r="G117" s="109"/>
      <c r="J117" s="109"/>
      <c r="K117" s="109"/>
      <c r="L117" s="109"/>
      <c r="M117" s="109"/>
      <c r="N117" s="109"/>
      <c r="O117" s="109"/>
      <c r="P117" s="109"/>
    </row>
    <row r="118" spans="1:18">
      <c r="E118" s="109"/>
      <c r="F118" s="109"/>
      <c r="G118" s="109"/>
      <c r="M118" s="109"/>
      <c r="N118" s="109"/>
      <c r="O118" s="109"/>
      <c r="P118" s="109"/>
    </row>
    <row r="119" spans="1:18">
      <c r="A119" s="110"/>
      <c r="B119" s="110"/>
      <c r="D119" s="94"/>
      <c r="E119" s="109"/>
      <c r="F119" s="109"/>
      <c r="G119" s="109"/>
      <c r="J119" s="109"/>
      <c r="K119" s="109"/>
      <c r="L119" s="109"/>
      <c r="M119" s="109"/>
      <c r="N119" s="109"/>
      <c r="O119" s="109"/>
      <c r="P119" s="109"/>
    </row>
  </sheetData>
  <mergeCells count="13">
    <mergeCell ref="C113:L113"/>
    <mergeCell ref="C114:L114"/>
    <mergeCell ref="A1:P1"/>
    <mergeCell ref="A2:P2"/>
    <mergeCell ref="M9:N9"/>
    <mergeCell ref="O9:P9"/>
    <mergeCell ref="A12:A13"/>
    <mergeCell ref="B12:B13"/>
    <mergeCell ref="C12:C13"/>
    <mergeCell ref="D12:D13"/>
    <mergeCell ref="E12:E13"/>
    <mergeCell ref="F12:K12"/>
    <mergeCell ref="L12:P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Paredz.kopt.</vt:lpstr>
      <vt:lpstr>Buvn.kopt.</vt:lpstr>
      <vt:lpstr>Kops.1</vt:lpstr>
      <vt:lpstr>1.1. DOP</vt:lpstr>
      <vt:lpstr>1.2.TS-CD</vt:lpstr>
      <vt:lpstr>1.3. ELT</vt:lpstr>
      <vt:lpstr>1.4. LKT</vt:lpstr>
      <vt:lpstr>'1.1. DOP'!Print_Area</vt:lpstr>
      <vt:lpstr>'1.2.TS-CD'!Print_Area</vt:lpstr>
      <vt:lpstr>'1.3. ELT'!Print_Area</vt:lpstr>
      <vt:lpstr>'1.4. LKT'!Print_Area</vt:lpstr>
      <vt:lpstr>Buvn.kopt.!Print_Area</vt:lpstr>
      <vt:lpstr>Kops.1!Print_Area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EdgarsK</dc:creator>
  <cp:lastModifiedBy>User</cp:lastModifiedBy>
  <cp:lastPrinted>2026-03-30T09:45:50Z</cp:lastPrinted>
  <dcterms:created xsi:type="dcterms:W3CDTF">1996-10-14T23:33:28Z</dcterms:created>
  <dcterms:modified xsi:type="dcterms:W3CDTF">2026-06-26T07:06:23Z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